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0" windowWidth="21075" windowHeight="8070" activeTab="1"/>
  </bookViews>
  <sheets>
    <sheet name="Személyi " sheetId="5" r:id="rId1"/>
    <sheet name="Dologi" sheetId="6" r:id="rId2"/>
  </sheets>
  <externalReferences>
    <externalReference r:id="rId3"/>
  </externalReferences>
  <definedNames>
    <definedName name="_xlnm.Print_Titles" localSheetId="1">Dologi!$B:$C</definedName>
    <definedName name="_xlnm.Print_Titles" localSheetId="0">'Személyi '!$B:$C</definedName>
    <definedName name="_xlnm.Print_Area" localSheetId="1">Dologi!$A$2:$F$52</definedName>
    <definedName name="_xlnm.Print_Area" localSheetId="0">'Személyi '!$A$1:$I$36</definedName>
  </definedNames>
  <calcPr calcId="145621"/>
</workbook>
</file>

<file path=xl/calcChain.xml><?xml version="1.0" encoding="utf-8"?>
<calcChain xmlns="http://schemas.openxmlformats.org/spreadsheetml/2006/main">
  <c r="D39" i="6" l="1"/>
  <c r="G21" i="5"/>
  <c r="H29" i="5"/>
  <c r="I29" i="5"/>
  <c r="G29" i="5"/>
  <c r="H21" i="5"/>
  <c r="I21" i="5"/>
  <c r="H16" i="5"/>
  <c r="I16" i="5"/>
  <c r="I23" i="5" s="1"/>
  <c r="G16" i="5"/>
  <c r="I30" i="5" l="1"/>
  <c r="G23" i="5"/>
  <c r="G30" i="5" s="1"/>
  <c r="H23" i="5"/>
  <c r="H30" i="5" s="1"/>
  <c r="E51" i="6"/>
  <c r="D51" i="6"/>
  <c r="E9" i="6"/>
  <c r="F9" i="6"/>
  <c r="E16" i="6"/>
  <c r="F16" i="6"/>
  <c r="E25" i="6"/>
  <c r="F25" i="6"/>
  <c r="E36" i="6"/>
  <c r="F36" i="6"/>
  <c r="E39" i="6"/>
  <c r="F39" i="6"/>
  <c r="E45" i="6"/>
  <c r="F45" i="6"/>
  <c r="D45" i="6"/>
  <c r="F18" i="6" l="1"/>
  <c r="F46" i="6" s="1"/>
  <c r="E18" i="6"/>
  <c r="E46" i="6" s="1"/>
  <c r="D36" i="6"/>
  <c r="D16" i="6"/>
  <c r="D9" i="6"/>
  <c r="D18" i="6" l="1"/>
  <c r="G52" i="6"/>
  <c r="G37" i="5" l="1"/>
  <c r="H37" i="5" l="1"/>
  <c r="F47" i="6" l="1"/>
  <c r="F48" i="6"/>
  <c r="D25" i="6"/>
  <c r="E4" i="5"/>
  <c r="F4" i="5"/>
  <c r="D5" i="5"/>
  <c r="E5" i="5"/>
  <c r="F5" i="5"/>
  <c r="D6" i="5"/>
  <c r="E6" i="5"/>
  <c r="F6" i="5"/>
  <c r="D7" i="5"/>
  <c r="E7" i="5"/>
  <c r="F7" i="5"/>
  <c r="D8" i="5"/>
  <c r="E8" i="5"/>
  <c r="F8" i="5"/>
  <c r="D9" i="5"/>
  <c r="E9" i="5"/>
  <c r="F9" i="5"/>
  <c r="E10" i="5"/>
  <c r="F10" i="5"/>
  <c r="D11" i="5"/>
  <c r="E11" i="5"/>
  <c r="F11" i="5"/>
  <c r="E12" i="5"/>
  <c r="F12" i="5"/>
  <c r="D13" i="5"/>
  <c r="E13" i="5"/>
  <c r="F13" i="5"/>
  <c r="D14" i="5"/>
  <c r="E14" i="5"/>
  <c r="F14" i="5"/>
  <c r="D15" i="5"/>
  <c r="E15" i="5"/>
  <c r="F15" i="5"/>
  <c r="D16" i="5"/>
  <c r="E16" i="5"/>
  <c r="F16" i="5"/>
  <c r="D17" i="5"/>
  <c r="E17" i="5"/>
  <c r="F17" i="5"/>
  <c r="D18" i="5"/>
  <c r="E18" i="5"/>
  <c r="F18" i="5"/>
  <c r="D20" i="5"/>
  <c r="E20" i="5"/>
  <c r="F20" i="5"/>
  <c r="D21" i="5"/>
  <c r="E21" i="5"/>
  <c r="F21" i="5"/>
  <c r="D22" i="5"/>
  <c r="E22" i="5"/>
  <c r="F22" i="5"/>
  <c r="D23" i="5"/>
  <c r="E23" i="5"/>
  <c r="F23" i="5"/>
  <c r="D24" i="5"/>
  <c r="E24" i="5"/>
  <c r="F24" i="5"/>
  <c r="D25" i="5"/>
  <c r="E25" i="5"/>
  <c r="F25" i="5"/>
  <c r="D26" i="5"/>
  <c r="E26" i="5"/>
  <c r="F26" i="5"/>
  <c r="D27" i="5"/>
  <c r="E27" i="5"/>
  <c r="F27" i="5"/>
  <c r="D28" i="5"/>
  <c r="E28" i="5"/>
  <c r="F28" i="5"/>
  <c r="D29" i="5"/>
  <c r="E29" i="5"/>
  <c r="F29" i="5"/>
  <c r="D30" i="5"/>
  <c r="E30" i="5"/>
  <c r="F30" i="5"/>
  <c r="D31" i="5"/>
  <c r="E31" i="5"/>
  <c r="F31" i="5"/>
  <c r="D32" i="5"/>
  <c r="E32" i="5"/>
  <c r="F32" i="5"/>
  <c r="D33" i="5"/>
  <c r="E33" i="5"/>
  <c r="F33" i="5"/>
  <c r="D34" i="5"/>
  <c r="E34" i="5"/>
  <c r="F34" i="5"/>
  <c r="D35" i="5"/>
  <c r="E35" i="5"/>
  <c r="F35" i="5"/>
  <c r="D36" i="5"/>
  <c r="E36" i="5"/>
  <c r="F36" i="5"/>
  <c r="D46" i="6" l="1"/>
  <c r="I37" i="5"/>
  <c r="F50" i="6" l="1"/>
  <c r="F51" i="6" s="1"/>
</calcChain>
</file>

<file path=xl/sharedStrings.xml><?xml version="1.0" encoding="utf-8"?>
<sst xmlns="http://schemas.openxmlformats.org/spreadsheetml/2006/main" count="119" uniqueCount="110">
  <si>
    <t>Megnevezés</t>
  </si>
  <si>
    <t xml:space="preserve">   </t>
  </si>
  <si>
    <t>27</t>
  </si>
  <si>
    <t xml:space="preserve"> átlagos statisztikai állományi létszám  </t>
  </si>
  <si>
    <t xml:space="preserve"> költségvetési engedélyezett létszámkeret   </t>
  </si>
  <si>
    <t xml:space="preserve"> Szakmai tevékenységet ellátók létszáma (fő)</t>
  </si>
  <si>
    <t>25</t>
  </si>
  <si>
    <t xml:space="preserve"> átlagos statisztikai állományi létszám</t>
  </si>
  <si>
    <t xml:space="preserve"> költségvetési engedélyezett létszámkeret </t>
  </si>
  <si>
    <t xml:space="preserve"> Intézményüzemeltetéshez kapcsolódó létszám (fő) 21. Űrlap adataihoz</t>
  </si>
  <si>
    <t>16</t>
  </si>
  <si>
    <t>15</t>
  </si>
  <si>
    <t>14</t>
  </si>
  <si>
    <t>13</t>
  </si>
  <si>
    <t>11</t>
  </si>
  <si>
    <t>10</t>
  </si>
  <si>
    <t>09</t>
  </si>
  <si>
    <t>08</t>
  </si>
  <si>
    <t>07</t>
  </si>
  <si>
    <t>06</t>
  </si>
  <si>
    <t>05</t>
  </si>
  <si>
    <t>04</t>
  </si>
  <si>
    <t>03</t>
  </si>
  <si>
    <t>02</t>
  </si>
  <si>
    <t>01</t>
  </si>
  <si>
    <t>tény</t>
  </si>
  <si>
    <t>terv</t>
  </si>
  <si>
    <t>2001. Évi</t>
  </si>
  <si>
    <t>2000. Évi</t>
  </si>
  <si>
    <t>Felhalmozási kiadások összesen:</t>
  </si>
  <si>
    <t>ÁFA</t>
  </si>
  <si>
    <t xml:space="preserve"> - gépek berendezések beszerz.</t>
  </si>
  <si>
    <t>Felhalmozási kiadások 05. Űrlap - felújítási munkák</t>
  </si>
  <si>
    <t xml:space="preserve"> Reklám és propaganda kiadások </t>
  </si>
  <si>
    <t xml:space="preserve"> Belföldi kiküldetés </t>
  </si>
  <si>
    <t xml:space="preserve"> Karbantartási, kisjavítási szolgáltatások kiadásai </t>
  </si>
  <si>
    <t xml:space="preserve"> Hajtó- és kenőanyagok beszerzése  </t>
  </si>
  <si>
    <r>
      <t xml:space="preserve">Szakfeladat: </t>
    </r>
    <r>
      <rPr>
        <b/>
        <sz val="11"/>
        <rFont val="Calibri"/>
        <family val="2"/>
        <charset val="238"/>
        <scheme val="minor"/>
      </rPr>
      <t>ÖSSZESEN</t>
    </r>
  </si>
  <si>
    <t>Szociális hozzájárulási adó</t>
  </si>
  <si>
    <t>Vásárolt élelmezés</t>
  </si>
  <si>
    <t>adatok eFt-ban</t>
  </si>
  <si>
    <t>Összes létszám:</t>
  </si>
  <si>
    <t>2014. évi terv</t>
  </si>
  <si>
    <t>Informatikai eszközök</t>
  </si>
  <si>
    <t>Egyéb információ hordozó</t>
  </si>
  <si>
    <t>Könyv folyóirat</t>
  </si>
  <si>
    <t>Irodaszer</t>
  </si>
  <si>
    <t>Munkaruha védőruha</t>
  </si>
  <si>
    <t>Nyomtatást segítő anyagok</t>
  </si>
  <si>
    <t>Mindazok, amelyek nem számolhatóak el szakmai anyagnak</t>
  </si>
  <si>
    <t>Internet díj</t>
  </si>
  <si>
    <t>Árúbeszerzés</t>
  </si>
  <si>
    <t>Informatikai szolgáltatások igénybevétele</t>
  </si>
  <si>
    <t>Telefon számla</t>
  </si>
  <si>
    <t>Kábel Tv.</t>
  </si>
  <si>
    <t>Villamos energia</t>
  </si>
  <si>
    <t>Gázdíj</t>
  </si>
  <si>
    <t>Víz- és csatornadíj</t>
  </si>
  <si>
    <t>Bérlet és lízingdíjak</t>
  </si>
  <si>
    <t>Közvetített szolgáltatások</t>
  </si>
  <si>
    <t>Szakmai tevékenységet segítő szolgáltatások</t>
  </si>
  <si>
    <t>Gyógyszer</t>
  </si>
  <si>
    <t>Élelmiszer</t>
  </si>
  <si>
    <t>szoftverek bérlése</t>
  </si>
  <si>
    <t>internetes oldalak tervezése</t>
  </si>
  <si>
    <t>Egyéb szolg.(postakg,biztosítási díjak,utalványdíj)</t>
  </si>
  <si>
    <t>Szakmai anyagok beszerzése(1+..+3)</t>
  </si>
  <si>
    <t>Üzemeltetési anyagok beszerzése (10+..+15)</t>
  </si>
  <si>
    <t xml:space="preserve"> Készletbeszerzés (09+16+17) 0531</t>
  </si>
  <si>
    <t xml:space="preserve"> Kommunikációs szolgáltatások (15+  +20)</t>
  </si>
  <si>
    <t>Közüzemi díjak (22+..+24)</t>
  </si>
  <si>
    <t xml:space="preserve"> Szolgáltatási kiadások (26+...+31) </t>
  </si>
  <si>
    <t xml:space="preserve"> Kiküldetés,  reklám kiadások (33+34)</t>
  </si>
  <si>
    <t>Műk.célú előzetesen felsz. ÁFA</t>
  </si>
  <si>
    <t>Fizetendő ÁFA</t>
  </si>
  <si>
    <t>Kamatkiadások</t>
  </si>
  <si>
    <t>Egyéb pü.műv.kiad.</t>
  </si>
  <si>
    <t>Különféle befizetések és egyéb dologi kiadások (36+..+40)</t>
  </si>
  <si>
    <t xml:space="preserve"> Dologi kiadások összesen (14+21+25+32+35+41) </t>
  </si>
  <si>
    <t>Törvény szerinti illetmények munkabérek</t>
  </si>
  <si>
    <t>Normatív jutalmak</t>
  </si>
  <si>
    <t>Céljuttatás, célprémium</t>
  </si>
  <si>
    <t>Készenléti,ügyeleti helyettesítési díj, túlóra</t>
  </si>
  <si>
    <t>Jubileumi jutalom</t>
  </si>
  <si>
    <t>Végkielégítés</t>
  </si>
  <si>
    <t>Ruházati költségtérítés</t>
  </si>
  <si>
    <t>Közlekedési költségtérítés</t>
  </si>
  <si>
    <t>Egyéb költségtérítések</t>
  </si>
  <si>
    <t>Lakhatási támogatások</t>
  </si>
  <si>
    <t>Szociális támogatások</t>
  </si>
  <si>
    <t>Külső személyi juttatások</t>
  </si>
  <si>
    <t>Választott tisztségviselők juttatása</t>
  </si>
  <si>
    <t>Egyéb külső személyi juttatások</t>
  </si>
  <si>
    <t>Reprezentáció, üzleti ajándék</t>
  </si>
  <si>
    <t>Teljes munkaidőben foglalkoztatottak juttatásai (1+..+12)</t>
  </si>
  <si>
    <t>Külső személyi juttatások összesen (14+..+17)</t>
  </si>
  <si>
    <t>Személyi juttatások összesen (13+18+19)</t>
  </si>
  <si>
    <t>Rehabilitációs hozzájárulás</t>
  </si>
  <si>
    <t>Egészségügyi hozzájárulás</t>
  </si>
  <si>
    <t>Táppénz hozzájárulás</t>
  </si>
  <si>
    <t>Személyi jöveelemadó</t>
  </si>
  <si>
    <t>Munkaadókat terhelő járulékok (21+..+25)</t>
  </si>
  <si>
    <t>Mindösszesen (20+26)</t>
  </si>
  <si>
    <t>2014. évi várható</t>
  </si>
  <si>
    <t>2015.évi terv</t>
  </si>
  <si>
    <t>3.871</t>
  </si>
  <si>
    <t>Munkavégzésre irányuló egyéb jogviszonyban közfoglalkoztatottak bére</t>
  </si>
  <si>
    <t>Béren kívüli juttatások( cafeteria)</t>
  </si>
  <si>
    <t>egyéb dologi kiadások/beruházás</t>
  </si>
  <si>
    <t>Intézmény /szakfeladat/ neve Óvoda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</si>
</sst>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name val="Times New Roman"/>
      <family val="1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0" fontId="1" fillId="0" borderId="0" xfId="1"/>
    <xf numFmtId="1" fontId="1" fillId="0" borderId="0" xfId="1" applyNumberFormat="1"/>
    <xf numFmtId="0" fontId="2" fillId="0" borderId="0" xfId="1" applyFont="1"/>
    <xf numFmtId="1" fontId="2" fillId="0" borderId="0" xfId="1" applyNumberFormat="1" applyFont="1"/>
    <xf numFmtId="0" fontId="3" fillId="0" borderId="0" xfId="1" applyFont="1"/>
    <xf numFmtId="1" fontId="3" fillId="0" borderId="0" xfId="1" applyNumberFormat="1" applyFont="1"/>
    <xf numFmtId="1" fontId="3" fillId="0" borderId="1" xfId="1" applyNumberFormat="1" applyFont="1" applyBorder="1"/>
    <xf numFmtId="0" fontId="3" fillId="0" borderId="1" xfId="1" applyFont="1" applyBorder="1"/>
    <xf numFmtId="0" fontId="3" fillId="0" borderId="1" xfId="1" quotePrefix="1" applyFont="1" applyBorder="1" applyAlignment="1">
      <alignment horizontal="right"/>
    </xf>
    <xf numFmtId="0" fontId="4" fillId="0" borderId="0" xfId="1" applyFont="1"/>
    <xf numFmtId="0" fontId="2" fillId="0" borderId="0" xfId="1" applyFont="1" applyAlignment="1"/>
    <xf numFmtId="0" fontId="5" fillId="0" borderId="0" xfId="1" applyFont="1" applyAlignment="1"/>
    <xf numFmtId="0" fontId="4" fillId="0" borderId="0" xfId="1" applyFont="1" applyAlignment="1"/>
    <xf numFmtId="0" fontId="6" fillId="0" borderId="0" xfId="1" applyFont="1" applyAlignment="1"/>
    <xf numFmtId="0" fontId="7" fillId="0" borderId="0" xfId="1" applyFont="1" applyAlignment="1"/>
    <xf numFmtId="0" fontId="7" fillId="0" borderId="1" xfId="1" applyFont="1" applyBorder="1" applyAlignment="1">
      <alignment horizontal="left"/>
    </xf>
    <xf numFmtId="0" fontId="6" fillId="0" borderId="1" xfId="1" applyFont="1" applyBorder="1" applyAlignment="1">
      <alignment horizontal="left"/>
    </xf>
    <xf numFmtId="0" fontId="7" fillId="0" borderId="1" xfId="1" applyFont="1" applyBorder="1" applyAlignment="1">
      <alignment horizontal="center"/>
    </xf>
    <xf numFmtId="0" fontId="7" fillId="0" borderId="1" xfId="1" applyFont="1" applyBorder="1" applyAlignment="1"/>
    <xf numFmtId="0" fontId="7" fillId="0" borderId="1" xfId="1" quotePrefix="1" applyFont="1" applyBorder="1" applyAlignment="1">
      <alignment horizontal="right"/>
    </xf>
    <xf numFmtId="0" fontId="6" fillId="0" borderId="1" xfId="1" applyFont="1" applyBorder="1" applyAlignment="1"/>
    <xf numFmtId="0" fontId="6" fillId="0" borderId="1" xfId="1" quotePrefix="1" applyFont="1" applyBorder="1" applyAlignment="1">
      <alignment horizontal="right"/>
    </xf>
    <xf numFmtId="0" fontId="7" fillId="0" borderId="1" xfId="1" applyFont="1" applyBorder="1" applyAlignment="1">
      <alignment horizontal="right"/>
    </xf>
    <xf numFmtId="0" fontId="6" fillId="0" borderId="0" xfId="1" applyFont="1"/>
    <xf numFmtId="0" fontId="7" fillId="0" borderId="0" xfId="1" applyFont="1"/>
    <xf numFmtId="1" fontId="7" fillId="0" borderId="0" xfId="1" applyNumberFormat="1" applyFont="1"/>
    <xf numFmtId="0" fontId="7" fillId="0" borderId="1" xfId="1" applyFont="1" applyBorder="1"/>
    <xf numFmtId="1" fontId="7" fillId="0" borderId="1" xfId="1" applyNumberFormat="1" applyFont="1" applyBorder="1"/>
    <xf numFmtId="0" fontId="6" fillId="0" borderId="1" xfId="1" applyFont="1" applyBorder="1"/>
    <xf numFmtId="1" fontId="6" fillId="0" borderId="1" xfId="1" applyNumberFormat="1" applyFont="1" applyBorder="1"/>
    <xf numFmtId="0" fontId="8" fillId="0" borderId="1" xfId="1" applyFont="1" applyBorder="1"/>
    <xf numFmtId="0" fontId="8" fillId="0" borderId="1" xfId="1" quotePrefix="1" applyFont="1" applyBorder="1" applyAlignment="1">
      <alignment horizontal="right"/>
    </xf>
    <xf numFmtId="1" fontId="8" fillId="0" borderId="1" xfId="1" applyNumberFormat="1" applyFont="1" applyBorder="1"/>
    <xf numFmtId="3" fontId="7" fillId="0" borderId="1" xfId="1" applyNumberFormat="1" applyFont="1" applyBorder="1" applyAlignment="1"/>
    <xf numFmtId="3" fontId="6" fillId="0" borderId="1" xfId="1" applyNumberFormat="1" applyFont="1" applyBorder="1" applyAlignment="1"/>
    <xf numFmtId="3" fontId="7" fillId="0" borderId="0" xfId="1" applyNumberFormat="1" applyFont="1" applyAlignment="1"/>
    <xf numFmtId="0" fontId="7" fillId="0" borderId="0" xfId="1" applyFont="1" applyAlignment="1">
      <alignment horizontal="right"/>
    </xf>
    <xf numFmtId="4" fontId="2" fillId="0" borderId="0" xfId="1" applyNumberFormat="1" applyFont="1"/>
    <xf numFmtId="1" fontId="9" fillId="0" borderId="1" xfId="1" applyNumberFormat="1" applyFont="1" applyBorder="1"/>
    <xf numFmtId="0" fontId="6" fillId="0" borderId="1" xfId="1" applyFont="1" applyBorder="1" applyAlignment="1">
      <alignment horizontal="center" wrapText="1"/>
    </xf>
    <xf numFmtId="3" fontId="4" fillId="0" borderId="0" xfId="1" applyNumberFormat="1" applyFont="1" applyAlignment="1"/>
    <xf numFmtId="14" fontId="6" fillId="0" borderId="1" xfId="1" applyNumberFormat="1" applyFont="1" applyBorder="1" applyAlignment="1">
      <alignment horizontal="center" wrapText="1"/>
    </xf>
    <xf numFmtId="0" fontId="7" fillId="0" borderId="1" xfId="1" applyFont="1" applyBorder="1" applyAlignment="1">
      <alignment wrapText="1"/>
    </xf>
    <xf numFmtId="0" fontId="6" fillId="0" borderId="1" xfId="1" applyFont="1" applyBorder="1" applyAlignment="1">
      <alignment wrapText="1"/>
    </xf>
  </cellXfs>
  <cellStyles count="4">
    <cellStyle name="Normál" xfId="0" builtinId="0"/>
    <cellStyle name="Normál 2" xfId="3"/>
    <cellStyle name="Normál_kiadások_önkorm" xfId="1"/>
    <cellStyle name="Százalék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ltsvet/szem&#233;lyikiad&#225;sok_ISKOL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"/>
      <sheetName val="ÖSSZES_ISKOLA"/>
      <sheetName val="552323"/>
      <sheetName val="801214"/>
      <sheetName val="805113"/>
      <sheetName val="751768"/>
      <sheetName val="05"/>
      <sheetName val="06"/>
      <sheetName val="07"/>
      <sheetName val="08"/>
      <sheetName val="09"/>
      <sheetName val="10"/>
    </sheetNames>
    <sheetDataSet>
      <sheetData sheetId="0" refreshError="1"/>
      <sheetData sheetId="1" refreshError="1"/>
      <sheetData sheetId="2" refreshError="1">
        <row r="10">
          <cell r="E10">
            <v>0</v>
          </cell>
          <cell r="F10">
            <v>0</v>
          </cell>
        </row>
        <row r="12">
          <cell r="E12">
            <v>0</v>
          </cell>
          <cell r="F12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</sheetData>
      <sheetData sheetId="3" refreshError="1">
        <row r="10">
          <cell r="E10">
            <v>0</v>
          </cell>
          <cell r="F10">
            <v>0</v>
          </cell>
        </row>
        <row r="12">
          <cell r="E12">
            <v>0</v>
          </cell>
          <cell r="F12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</sheetData>
      <sheetData sheetId="4" refreshError="1">
        <row r="10">
          <cell r="E10">
            <v>0</v>
          </cell>
          <cell r="F10">
            <v>0</v>
          </cell>
        </row>
        <row r="12">
          <cell r="E12">
            <v>0</v>
          </cell>
          <cell r="F12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</sheetData>
      <sheetData sheetId="5" refreshError="1">
        <row r="10">
          <cell r="E10">
            <v>0</v>
          </cell>
          <cell r="F10">
            <v>0</v>
          </cell>
        </row>
        <row r="12">
          <cell r="E12">
            <v>0</v>
          </cell>
          <cell r="F12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</sheetData>
      <sheetData sheetId="6" refreshError="1">
        <row r="10">
          <cell r="E10">
            <v>0</v>
          </cell>
          <cell r="F10">
            <v>0</v>
          </cell>
        </row>
        <row r="12">
          <cell r="E12">
            <v>0</v>
          </cell>
          <cell r="F12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</sheetData>
      <sheetData sheetId="7" refreshError="1">
        <row r="10">
          <cell r="E10">
            <v>0</v>
          </cell>
          <cell r="F10">
            <v>0</v>
          </cell>
        </row>
        <row r="12">
          <cell r="E12">
            <v>0</v>
          </cell>
          <cell r="F12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</sheetData>
      <sheetData sheetId="8" refreshError="1">
        <row r="10">
          <cell r="E10">
            <v>0</v>
          </cell>
          <cell r="F10">
            <v>0</v>
          </cell>
        </row>
        <row r="12">
          <cell r="E12">
            <v>0</v>
          </cell>
          <cell r="F12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</sheetData>
      <sheetData sheetId="9" refreshError="1">
        <row r="10">
          <cell r="E10">
            <v>0</v>
          </cell>
          <cell r="F10">
            <v>0</v>
          </cell>
        </row>
        <row r="12">
          <cell r="E12">
            <v>0</v>
          </cell>
          <cell r="F12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</sheetData>
      <sheetData sheetId="10" refreshError="1">
        <row r="10">
          <cell r="E10">
            <v>0</v>
          </cell>
          <cell r="F10">
            <v>0</v>
          </cell>
        </row>
        <row r="12">
          <cell r="E12">
            <v>0</v>
          </cell>
          <cell r="F12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</sheetData>
      <sheetData sheetId="11" refreshError="1">
        <row r="10">
          <cell r="E10">
            <v>0</v>
          </cell>
          <cell r="F10">
            <v>0</v>
          </cell>
        </row>
        <row r="12">
          <cell r="E12">
            <v>0</v>
          </cell>
          <cell r="F12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86"/>
  <sheetViews>
    <sheetView zoomScaleNormal="100" zoomScaleSheetLayoutView="100" workbookViewId="0">
      <selection activeCell="O10" sqref="O10"/>
    </sheetView>
  </sheetViews>
  <sheetFormatPr defaultRowHeight="12.75" x14ac:dyDescent="0.2"/>
  <cols>
    <col min="1" max="1" width="1.28515625" style="1" customWidth="1"/>
    <col min="2" max="2" width="55.85546875" style="1" customWidth="1"/>
    <col min="3" max="3" width="3.140625" style="1" customWidth="1"/>
    <col min="4" max="6" width="0" style="1" hidden="1" customWidth="1"/>
    <col min="7" max="7" width="11" style="1" customWidth="1"/>
    <col min="8" max="8" width="11.42578125" style="2" customWidth="1"/>
    <col min="9" max="9" width="10.7109375" style="1" customWidth="1"/>
    <col min="10" max="16384" width="9.140625" style="1"/>
  </cols>
  <sheetData>
    <row r="1" spans="2:10" s="3" customFormat="1" ht="15" x14ac:dyDescent="0.25">
      <c r="B1" s="24" t="s">
        <v>109</v>
      </c>
      <c r="C1" s="25"/>
      <c r="D1" s="25"/>
      <c r="E1" s="25"/>
      <c r="F1" s="25"/>
      <c r="G1" s="25"/>
      <c r="H1" s="26"/>
      <c r="I1" s="37" t="s">
        <v>40</v>
      </c>
    </row>
    <row r="2" spans="2:10" s="3" customFormat="1" ht="15" x14ac:dyDescent="0.25">
      <c r="B2" s="16" t="s">
        <v>37</v>
      </c>
      <c r="C2" s="16"/>
      <c r="D2" s="18" t="s">
        <v>28</v>
      </c>
      <c r="E2" s="18" t="s">
        <v>27</v>
      </c>
      <c r="F2" s="18" t="s">
        <v>27</v>
      </c>
      <c r="G2" s="18"/>
      <c r="H2" s="18"/>
      <c r="I2" s="18"/>
    </row>
    <row r="3" spans="2:10" s="3" customFormat="1" ht="30" x14ac:dyDescent="0.25">
      <c r="B3" s="18" t="s">
        <v>0</v>
      </c>
      <c r="C3" s="18"/>
      <c r="D3" s="18" t="s">
        <v>25</v>
      </c>
      <c r="E3" s="18" t="s">
        <v>26</v>
      </c>
      <c r="F3" s="18" t="s">
        <v>25</v>
      </c>
      <c r="G3" s="40" t="s">
        <v>42</v>
      </c>
      <c r="H3" s="40" t="s">
        <v>103</v>
      </c>
      <c r="I3" s="40" t="s">
        <v>104</v>
      </c>
    </row>
    <row r="4" spans="2:10" s="3" customFormat="1" ht="15" x14ac:dyDescent="0.25">
      <c r="B4" s="27" t="s">
        <v>79</v>
      </c>
      <c r="C4" s="20" t="s">
        <v>24</v>
      </c>
      <c r="D4" s="27">
        <v>0</v>
      </c>
      <c r="E4" s="27" t="e">
        <f>'[1]552323'!E4+'[1]801214'!E4+'[1]805113'!E4+'[1]751768'!E4+'[1]05'!E4+'[1]06'!E4+'[1]07'!E4+'[1]08'!E4+'[1]09'!E4+'[1]10'!E4</f>
        <v>#REF!</v>
      </c>
      <c r="F4" s="27" t="e">
        <f>'[1]552323'!F4+'[1]801214'!F4+'[1]805113'!F4+'[1]751768'!F4+'[1]05'!F4+'[1]06'!F4+'[1]07'!F4+'[1]08'!F4+'[1]09'!F4+'[1]10'!F4</f>
        <v>#REF!</v>
      </c>
      <c r="G4" s="28">
        <v>42185</v>
      </c>
      <c r="H4" s="28">
        <v>39138</v>
      </c>
      <c r="I4" s="28">
        <v>41300</v>
      </c>
      <c r="J4" s="4"/>
    </row>
    <row r="5" spans="2:10" s="3" customFormat="1" ht="15" x14ac:dyDescent="0.25">
      <c r="B5" s="27" t="s">
        <v>80</v>
      </c>
      <c r="C5" s="20" t="s">
        <v>23</v>
      </c>
      <c r="D5" s="27" t="e">
        <f>'[1]552323'!D5+'[1]801214'!D5+'[1]805113'!D5+'[1]751768'!D5+'[1]05'!D5+'[1]06'!D5+'[1]07'!D5+'[1]08'!D5+'[1]09'!D5+'[1]10'!D5</f>
        <v>#REF!</v>
      </c>
      <c r="E5" s="27" t="e">
        <f>'[1]552323'!E5+'[1]801214'!E5+'[1]805113'!E5+'[1]751768'!E5+'[1]05'!E5+'[1]06'!E5+'[1]07'!E5+'[1]08'!E5+'[1]09'!E5+'[1]10'!E5</f>
        <v>#REF!</v>
      </c>
      <c r="F5" s="27" t="e">
        <f>'[1]552323'!F5+'[1]801214'!F5+'[1]805113'!F5+'[1]751768'!F5+'[1]05'!F5+'[1]06'!F5+'[1]07'!F5+'[1]08'!F5+'[1]09'!F5+'[1]10'!F5</f>
        <v>#REF!</v>
      </c>
      <c r="G5" s="28"/>
      <c r="H5" s="28"/>
      <c r="I5" s="28"/>
    </row>
    <row r="6" spans="2:10" s="3" customFormat="1" ht="15" x14ac:dyDescent="0.25">
      <c r="B6" s="27" t="s">
        <v>81</v>
      </c>
      <c r="C6" s="20" t="s">
        <v>22</v>
      </c>
      <c r="D6" s="27" t="e">
        <f>'[1]552323'!D6+'[1]801214'!D6+'[1]805113'!D6+'[1]751768'!D6+'[1]05'!D6+'[1]06'!D6+'[1]07'!D6+'[1]08'!D6+'[1]09'!D6+'[1]10'!D6</f>
        <v>#REF!</v>
      </c>
      <c r="E6" s="27" t="e">
        <f>'[1]552323'!E6+'[1]801214'!E6+'[1]805113'!E6+'[1]751768'!E6+'[1]05'!E6+'[1]06'!E6+'[1]07'!E6+'[1]08'!E6+'[1]09'!E6+'[1]10'!E6</f>
        <v>#REF!</v>
      </c>
      <c r="F6" s="27" t="e">
        <f>'[1]552323'!F6+'[1]801214'!F6+'[1]805113'!F6+'[1]751768'!F6+'[1]05'!F6+'[1]06'!F6+'[1]07'!F6+'[1]08'!F6+'[1]09'!F6+'[1]10'!F6</f>
        <v>#REF!</v>
      </c>
      <c r="G6" s="28">
        <v>1746</v>
      </c>
      <c r="H6" s="39" t="s">
        <v>105</v>
      </c>
      <c r="I6" s="28"/>
    </row>
    <row r="7" spans="2:10" s="3" customFormat="1" ht="15" x14ac:dyDescent="0.25">
      <c r="B7" s="27" t="s">
        <v>82</v>
      </c>
      <c r="C7" s="20" t="s">
        <v>21</v>
      </c>
      <c r="D7" s="27" t="e">
        <f>'[1]552323'!D7+'[1]801214'!D7+'[1]805113'!D7+'[1]751768'!D7+'[1]05'!D7+'[1]06'!D7+'[1]07'!D7+'[1]08'!D7+'[1]09'!D7+'[1]10'!D7</f>
        <v>#REF!</v>
      </c>
      <c r="E7" s="27" t="e">
        <f>'[1]552323'!E7+'[1]801214'!E7+'[1]805113'!E7+'[1]751768'!E7+'[1]05'!E7+'[1]06'!E7+'[1]07'!E7+'[1]08'!E7+'[1]09'!E7+'[1]10'!E7</f>
        <v>#REF!</v>
      </c>
      <c r="F7" s="27" t="e">
        <f>'[1]552323'!F7+'[1]801214'!F7+'[1]805113'!F7+'[1]751768'!F7+'[1]05'!F7+'[1]06'!F7+'[1]07'!F7+'[1]08'!F7+'[1]09'!F7+'[1]10'!F7</f>
        <v>#REF!</v>
      </c>
      <c r="G7" s="28">
        <v>200</v>
      </c>
      <c r="H7" s="28">
        <v>0</v>
      </c>
      <c r="I7" s="28">
        <v>0</v>
      </c>
    </row>
    <row r="8" spans="2:10" s="3" customFormat="1" ht="15" x14ac:dyDescent="0.25">
      <c r="B8" s="27" t="s">
        <v>84</v>
      </c>
      <c r="C8" s="20" t="s">
        <v>20</v>
      </c>
      <c r="D8" s="27" t="e">
        <f>'[1]552323'!D8+'[1]801214'!D8+'[1]805113'!D8+'[1]751768'!D8+'[1]05'!D8+'[1]06'!D8+'[1]07'!D8+'[1]08'!D8+'[1]09'!D8+'[1]10'!D8</f>
        <v>#REF!</v>
      </c>
      <c r="E8" s="27" t="e">
        <f>'[1]552323'!E8+'[1]801214'!E8+'[1]805113'!E8+'[1]751768'!E8+'[1]05'!E8+'[1]06'!E8+'[1]07'!E8+'[1]08'!E8+'[1]09'!E8+'[1]10'!E8</f>
        <v>#REF!</v>
      </c>
      <c r="F8" s="27" t="e">
        <f>'[1]552323'!F8+'[1]801214'!F8+'[1]805113'!F8+'[1]751768'!F8+'[1]05'!F8+'[1]06'!F8+'[1]07'!F8+'[1]08'!F8+'[1]09'!F8+'[1]10'!F8</f>
        <v>#REF!</v>
      </c>
      <c r="G8" s="28"/>
      <c r="H8" s="28"/>
      <c r="I8" s="28"/>
    </row>
    <row r="9" spans="2:10" s="3" customFormat="1" ht="15" x14ac:dyDescent="0.25">
      <c r="B9" s="27" t="s">
        <v>83</v>
      </c>
      <c r="C9" s="20" t="s">
        <v>19</v>
      </c>
      <c r="D9" s="27" t="e">
        <f>'[1]552323'!D9+'[1]801214'!D9+'[1]805113'!D9+'[1]751768'!D9+'[1]05'!D9+'[1]06'!D9+'[1]07'!D9+'[1]08'!D9+'[1]09'!D9+'[1]10'!D9</f>
        <v>#REF!</v>
      </c>
      <c r="E9" s="27" t="e">
        <f>'[1]552323'!E9+'[1]801214'!E9+'[1]805113'!E9+'[1]751768'!E9+'[1]05'!E9+'[1]06'!E9+'[1]07'!E9+'[1]08'!E9+'[1]09'!E9+'[1]10'!E9</f>
        <v>#REF!</v>
      </c>
      <c r="F9" s="27" t="e">
        <f>'[1]552323'!F9+'[1]801214'!F9+'[1]805113'!F9+'[1]751768'!F9+'[1]05'!F9+'[1]06'!F9+'[1]07'!F9+'[1]08'!F9+'[1]09'!F9+'[1]10'!F9</f>
        <v>#REF!</v>
      </c>
      <c r="G9" s="28">
        <v>1482</v>
      </c>
      <c r="H9" s="28">
        <v>200</v>
      </c>
      <c r="I9" s="28">
        <v>1770</v>
      </c>
    </row>
    <row r="10" spans="2:10" s="10" customFormat="1" ht="15" x14ac:dyDescent="0.25">
      <c r="B10" s="27" t="s">
        <v>107</v>
      </c>
      <c r="C10" s="20" t="s">
        <v>18</v>
      </c>
      <c r="D10" s="29"/>
      <c r="E10" s="29">
        <f>'[1]552323'!E10+'[1]801214'!E10+'[1]805113'!E10+'[1]751768'!E10+'[1]05'!E10+'[1]06'!E10+'[1]07'!E10+'[1]08'!E10+'[1]09'!E10+'[1]10'!E10</f>
        <v>0</v>
      </c>
      <c r="F10" s="29">
        <f>'[1]552323'!F10+'[1]801214'!F10+'[1]805113'!F10+'[1]751768'!F10+'[1]05'!F10+'[1]06'!F10+'[1]07'!F10+'[1]08'!F10+'[1]09'!F10+'[1]10'!F10</f>
        <v>0</v>
      </c>
      <c r="G10" s="28">
        <v>4600</v>
      </c>
      <c r="H10" s="28">
        <v>4756</v>
      </c>
      <c r="I10" s="28">
        <v>1550</v>
      </c>
    </row>
    <row r="11" spans="2:10" s="3" customFormat="1" ht="15" x14ac:dyDescent="0.25">
      <c r="B11" s="27" t="s">
        <v>85</v>
      </c>
      <c r="C11" s="20" t="s">
        <v>17</v>
      </c>
      <c r="D11" s="27" t="e">
        <f>'[1]552323'!D11+'[1]801214'!D11+'[1]805113'!D11+'[1]751768'!D11+'[1]05'!D11+'[1]06'!D11+'[1]07'!D11+'[1]08'!D11+'[1]09'!D11+'[1]10'!D11</f>
        <v>#REF!</v>
      </c>
      <c r="E11" s="27" t="e">
        <f>'[1]552323'!E11+'[1]801214'!E11+'[1]805113'!E11+'[1]751768'!E11+'[1]05'!E11+'[1]06'!E11+'[1]07'!E11+'[1]08'!E11+'[1]09'!E11+'[1]10'!E11</f>
        <v>#REF!</v>
      </c>
      <c r="F11" s="27" t="e">
        <f>'[1]552323'!F11+'[1]801214'!F11+'[1]805113'!F11+'[1]751768'!F11+'[1]05'!F11+'[1]06'!F11+'[1]07'!F11+'[1]08'!F11+'[1]09'!F11+'[1]10'!F11</f>
        <v>#REF!</v>
      </c>
      <c r="G11" s="28"/>
      <c r="H11" s="28"/>
      <c r="I11" s="28"/>
    </row>
    <row r="12" spans="2:10" s="10" customFormat="1" ht="15" x14ac:dyDescent="0.25">
      <c r="B12" s="27" t="s">
        <v>86</v>
      </c>
      <c r="C12" s="20" t="s">
        <v>16</v>
      </c>
      <c r="D12" s="29"/>
      <c r="E12" s="29">
        <f>'[1]552323'!E12+'[1]801214'!E12+'[1]805113'!E12+'[1]751768'!E12+'[1]05'!E12+'[1]06'!E12+'[1]07'!E12+'[1]08'!E12+'[1]09'!E12+'[1]10'!E12</f>
        <v>0</v>
      </c>
      <c r="F12" s="29">
        <f>'[1]552323'!F12+'[1]801214'!F12+'[1]805113'!F12+'[1]751768'!F12+'[1]05'!F12+'[1]06'!F12+'[1]07'!F12+'[1]08'!F12+'[1]09'!F12+'[1]10'!F12</f>
        <v>0</v>
      </c>
      <c r="G12" s="28">
        <v>880</v>
      </c>
      <c r="H12" s="28">
        <v>700</v>
      </c>
      <c r="I12" s="28">
        <v>850</v>
      </c>
    </row>
    <row r="13" spans="2:10" s="3" customFormat="1" ht="15" x14ac:dyDescent="0.25">
      <c r="B13" s="27" t="s">
        <v>87</v>
      </c>
      <c r="C13" s="20" t="s">
        <v>15</v>
      </c>
      <c r="D13" s="27" t="e">
        <f>'[1]552323'!D13+'[1]801214'!D13+'[1]805113'!D13+'[1]751768'!D13+'[1]05'!D13+'[1]06'!D13+'[1]07'!D13+'[1]08'!D13+'[1]09'!D13+'[1]10'!D13</f>
        <v>#REF!</v>
      </c>
      <c r="E13" s="27" t="e">
        <f>'[1]552323'!E13+'[1]801214'!E13+'[1]805113'!E13+'[1]751768'!E13+'[1]05'!E13+'[1]06'!E13+'[1]07'!E13+'[1]08'!E13+'[1]09'!E13+'[1]10'!E13</f>
        <v>#REF!</v>
      </c>
      <c r="F13" s="27" t="e">
        <f>'[1]552323'!F13+'[1]801214'!F13+'[1]805113'!F13+'[1]751768'!F13+'[1]05'!F13+'[1]06'!F13+'[1]07'!F13+'[1]08'!F13+'[1]09'!F13+'[1]10'!F13</f>
        <v>#REF!</v>
      </c>
      <c r="G13" s="28"/>
      <c r="H13" s="28">
        <v>50</v>
      </c>
      <c r="I13" s="28"/>
    </row>
    <row r="14" spans="2:10" s="3" customFormat="1" ht="15" x14ac:dyDescent="0.25">
      <c r="B14" s="27" t="s">
        <v>88</v>
      </c>
      <c r="C14" s="20" t="s">
        <v>14</v>
      </c>
      <c r="D14" s="27" t="e">
        <f>'[1]552323'!D14+'[1]801214'!D14+'[1]805113'!D14+'[1]751768'!D14+'[1]05'!D14+'[1]06'!D14+'[1]07'!D14+'[1]08'!D14+'[1]09'!D14+'[1]10'!D14</f>
        <v>#REF!</v>
      </c>
      <c r="E14" s="27" t="e">
        <f>'[1]552323'!E14+'[1]801214'!E14+'[1]805113'!E14+'[1]751768'!E14+'[1]05'!E14+'[1]06'!E14+'[1]07'!E14+'[1]08'!E14+'[1]09'!E14+'[1]10'!E14</f>
        <v>#REF!</v>
      </c>
      <c r="F14" s="27" t="e">
        <f>'[1]552323'!F14+'[1]801214'!F14+'[1]805113'!F14+'[1]751768'!F14+'[1]05'!F14+'[1]06'!F14+'[1]07'!F14+'[1]08'!F14+'[1]09'!F14+'[1]10'!F14</f>
        <v>#REF!</v>
      </c>
      <c r="G14" s="28"/>
      <c r="H14" s="28"/>
      <c r="I14" s="28"/>
    </row>
    <row r="15" spans="2:10" s="3" customFormat="1" ht="15" x14ac:dyDescent="0.25">
      <c r="B15" s="27" t="s">
        <v>89</v>
      </c>
      <c r="C15" s="20">
        <v>12</v>
      </c>
      <c r="D15" s="27" t="e">
        <f>'[1]552323'!D16+'[1]801214'!D16+'[1]805113'!D16+'[1]751768'!D16+'[1]05'!D16+'[1]06'!D16+'[1]07'!D16+'[1]08'!D16+'[1]09'!D16+'[1]10'!D16</f>
        <v>#REF!</v>
      </c>
      <c r="E15" s="27" t="e">
        <f>'[1]552323'!E16+'[1]801214'!E16+'[1]805113'!E16+'[1]751768'!E16+'[1]05'!E16+'[1]06'!E16+'[1]07'!E16+'[1]08'!E16+'[1]09'!E16+'[1]10'!E16</f>
        <v>#REF!</v>
      </c>
      <c r="F15" s="27" t="e">
        <f>'[1]552323'!F16+'[1]801214'!F16+'[1]805113'!F16+'[1]751768'!F16+'[1]05'!F16+'[1]06'!F16+'[1]07'!F16+'[1]08'!F16+'[1]09'!F16+'[1]10'!F16</f>
        <v>#REF!</v>
      </c>
      <c r="G15" s="28"/>
      <c r="H15" s="28"/>
      <c r="I15" s="28"/>
    </row>
    <row r="16" spans="2:10" s="3" customFormat="1" ht="15" x14ac:dyDescent="0.25">
      <c r="B16" s="29" t="s">
        <v>94</v>
      </c>
      <c r="C16" s="22">
        <v>13</v>
      </c>
      <c r="D16" s="29">
        <f>'[1]552323'!D17+'[1]801214'!D17+'[1]805113'!D17+'[1]751768'!D17+'[1]05'!D17+'[1]06'!D17+'[1]07'!D17+'[1]08'!D17+'[1]09'!D17+'[1]10'!D17</f>
        <v>0</v>
      </c>
      <c r="E16" s="29">
        <f>'[1]552323'!E17+'[1]801214'!E17+'[1]805113'!E17+'[1]751768'!E17+'[1]05'!E17+'[1]06'!E17+'[1]07'!E17+'[1]08'!E17+'[1]09'!E17+'[1]10'!E17</f>
        <v>0</v>
      </c>
      <c r="F16" s="29">
        <f>'[1]552323'!F17+'[1]801214'!F17+'[1]805113'!F17+'[1]751768'!F17+'[1]05'!F17+'[1]06'!F17+'[1]07'!F17+'[1]08'!F17+'[1]09'!F17+'[1]10'!F17</f>
        <v>0</v>
      </c>
      <c r="G16" s="30">
        <f>SUM(G1:G15)</f>
        <v>51093</v>
      </c>
      <c r="H16" s="30">
        <f t="shared" ref="H16:I16" si="0">SUM(H1:H15)</f>
        <v>44844</v>
      </c>
      <c r="I16" s="30">
        <f t="shared" si="0"/>
        <v>45470</v>
      </c>
    </row>
    <row r="17" spans="2:18" s="3" customFormat="1" ht="15" x14ac:dyDescent="0.25">
      <c r="B17" s="27" t="s">
        <v>90</v>
      </c>
      <c r="C17" s="20">
        <v>14</v>
      </c>
      <c r="D17" s="27" t="e">
        <f>'[1]552323'!D18+'[1]801214'!D18+'[1]805113'!D18+'[1]751768'!D18+'[1]05'!D18+'[1]06'!D18+'[1]07'!D18+'[1]08'!D18+'[1]09'!D18+'[1]10'!D18</f>
        <v>#REF!</v>
      </c>
      <c r="E17" s="27" t="e">
        <f>'[1]552323'!E18+'[1]801214'!E18+'[1]805113'!E18+'[1]751768'!E18+'[1]05'!E18+'[1]06'!E18+'[1]07'!E18+'[1]08'!E18+'[1]09'!E18+'[1]10'!E18</f>
        <v>#REF!</v>
      </c>
      <c r="F17" s="27" t="e">
        <f>'[1]552323'!F18+'[1]801214'!F18+'[1]805113'!F18+'[1]751768'!F18+'[1]05'!F18+'[1]06'!F18+'[1]07'!F18+'[1]08'!F18+'[1]09'!F18+'[1]10'!F18</f>
        <v>#REF!</v>
      </c>
      <c r="G17" s="28">
        <v>0</v>
      </c>
      <c r="H17" s="28"/>
      <c r="I17" s="28"/>
    </row>
    <row r="18" spans="2:18" s="10" customFormat="1" ht="15" x14ac:dyDescent="0.25">
      <c r="B18" s="27" t="s">
        <v>91</v>
      </c>
      <c r="C18" s="20">
        <v>15</v>
      </c>
      <c r="D18" s="27">
        <f>'[1]552323'!D19+'[1]801214'!D19+'[1]805113'!D19+'[1]751768'!D19+'[1]05'!D19+'[1]06'!D19+'[1]07'!D19+'[1]08'!D19+'[1]09'!D19+'[1]10'!D19</f>
        <v>0</v>
      </c>
      <c r="E18" s="27">
        <f>'[1]552323'!E19+'[1]801214'!E19+'[1]805113'!E19+'[1]751768'!E19+'[1]05'!E19+'[1]06'!E19+'[1]07'!E19+'[1]08'!E19+'[1]09'!E19+'[1]10'!E19</f>
        <v>0</v>
      </c>
      <c r="F18" s="27">
        <f>'[1]552323'!F19+'[1]801214'!F19+'[1]805113'!F19+'[1]751768'!F19+'[1]05'!F19+'[1]06'!F19+'[1]07'!F19+'[1]08'!F19+'[1]09'!F19+'[1]10'!F19</f>
        <v>0</v>
      </c>
      <c r="G18" s="28">
        <v>0</v>
      </c>
      <c r="H18" s="28"/>
      <c r="I18" s="28"/>
    </row>
    <row r="19" spans="2:18" s="10" customFormat="1" ht="15" x14ac:dyDescent="0.25">
      <c r="B19" s="27" t="s">
        <v>106</v>
      </c>
      <c r="C19" s="20">
        <v>16</v>
      </c>
      <c r="D19" s="27"/>
      <c r="E19" s="27"/>
      <c r="F19" s="27"/>
      <c r="G19" s="28">
        <v>273</v>
      </c>
      <c r="H19" s="28">
        <v>540</v>
      </c>
      <c r="I19" s="28">
        <v>0</v>
      </c>
    </row>
    <row r="20" spans="2:18" s="3" customFormat="1" ht="15" x14ac:dyDescent="0.25">
      <c r="B20" s="27" t="s">
        <v>92</v>
      </c>
      <c r="C20" s="20">
        <v>17</v>
      </c>
      <c r="D20" s="27" t="e">
        <f>'[1]552323'!D20+'[1]801214'!D20+'[1]805113'!D20+'[1]751768'!D20+'[1]05'!D20+'[1]06'!D20+'[1]07'!D20+'[1]08'!D20+'[1]09'!D20+'[1]10'!D20</f>
        <v>#REF!</v>
      </c>
      <c r="E20" s="27" t="e">
        <f>'[1]552323'!E20+'[1]801214'!E20+'[1]805113'!E20+'[1]751768'!E20+'[1]05'!E20+'[1]06'!E20+'[1]07'!E20+'[1]08'!E20+'[1]09'!E20+'[1]10'!E20</f>
        <v>#REF!</v>
      </c>
      <c r="F20" s="27" t="e">
        <f>'[1]552323'!F20+'[1]801214'!F20+'[1]805113'!F20+'[1]751768'!F20+'[1]05'!F20+'[1]06'!F20+'[1]07'!F20+'[1]08'!F20+'[1]09'!F20+'[1]10'!F20</f>
        <v>#REF!</v>
      </c>
      <c r="G20" s="28">
        <v>0</v>
      </c>
      <c r="H20" s="28"/>
      <c r="I20" s="28"/>
    </row>
    <row r="21" spans="2:18" s="3" customFormat="1" ht="15" x14ac:dyDescent="0.25">
      <c r="B21" s="29" t="s">
        <v>95</v>
      </c>
      <c r="C21" s="22">
        <v>18</v>
      </c>
      <c r="D21" s="29" t="e">
        <f>'[1]552323'!D21+'[1]801214'!D21+'[1]805113'!D21+'[1]751768'!D21+'[1]05'!D21+'[1]06'!D21+'[1]07'!D21+'[1]08'!D21+'[1]09'!D21+'[1]10'!D21</f>
        <v>#REF!</v>
      </c>
      <c r="E21" s="29" t="e">
        <f>'[1]552323'!E21+'[1]801214'!E21+'[1]805113'!E21+'[1]751768'!E21+'[1]05'!E21+'[1]06'!E21+'[1]07'!E21+'[1]08'!E21+'[1]09'!E21+'[1]10'!E21</f>
        <v>#REF!</v>
      </c>
      <c r="F21" s="29" t="e">
        <f>'[1]552323'!F21+'[1]801214'!F21+'[1]805113'!F21+'[1]751768'!F21+'[1]05'!F21+'[1]06'!F21+'[1]07'!F21+'[1]08'!F21+'[1]09'!F21+'[1]10'!F21</f>
        <v>#REF!</v>
      </c>
      <c r="G21" s="30">
        <f>SUM(G17:G20)</f>
        <v>273</v>
      </c>
      <c r="H21" s="30">
        <f t="shared" ref="H21:I21" si="1">SUM(H17:H20)</f>
        <v>540</v>
      </c>
      <c r="I21" s="30">
        <f t="shared" si="1"/>
        <v>0</v>
      </c>
    </row>
    <row r="22" spans="2:18" s="3" customFormat="1" ht="15" x14ac:dyDescent="0.25">
      <c r="B22" s="27" t="s">
        <v>93</v>
      </c>
      <c r="C22" s="20">
        <v>19</v>
      </c>
      <c r="D22" s="27" t="e">
        <f>'[1]552323'!D22+'[1]801214'!D22+'[1]805113'!D22+'[1]751768'!D22+'[1]05'!D22+'[1]06'!D22+'[1]07'!D22+'[1]08'!D22+'[1]09'!D22+'[1]10'!D22</f>
        <v>#REF!</v>
      </c>
      <c r="E22" s="27" t="e">
        <f>'[1]552323'!E22+'[1]801214'!E22+'[1]805113'!E22+'[1]751768'!E22+'[1]05'!E22+'[1]06'!E22+'[1]07'!E22+'[1]08'!E22+'[1]09'!E22+'[1]10'!E22</f>
        <v>#REF!</v>
      </c>
      <c r="F22" s="27" t="e">
        <f>'[1]552323'!F22+'[1]801214'!F22+'[1]805113'!F22+'[1]751768'!F22+'[1]05'!F22+'[1]06'!F22+'[1]07'!F22+'[1]08'!F22+'[1]09'!F22+'[1]10'!F22</f>
        <v>#REF!</v>
      </c>
      <c r="G22" s="28">
        <v>250</v>
      </c>
      <c r="H22" s="28">
        <v>110</v>
      </c>
      <c r="I22" s="28">
        <v>120</v>
      </c>
    </row>
    <row r="23" spans="2:18" s="3" customFormat="1" ht="15" x14ac:dyDescent="0.25">
      <c r="B23" s="29" t="s">
        <v>96</v>
      </c>
      <c r="C23" s="22">
        <v>20</v>
      </c>
      <c r="D23" s="29" t="e">
        <f>'[1]552323'!D23+'[1]801214'!D23+'[1]805113'!D23+'[1]751768'!D23+'[1]05'!D23+'[1]06'!D23+'[1]07'!D23+'[1]08'!D23+'[1]09'!D23+'[1]10'!D23</f>
        <v>#REF!</v>
      </c>
      <c r="E23" s="29" t="e">
        <f>'[1]552323'!E23+'[1]801214'!E23+'[1]805113'!E23+'[1]751768'!E23+'[1]05'!E23+'[1]06'!E23+'[1]07'!E23+'[1]08'!E23+'[1]09'!E23+'[1]10'!E23</f>
        <v>#REF!</v>
      </c>
      <c r="F23" s="29" t="e">
        <f>'[1]552323'!F23+'[1]801214'!F23+'[1]805113'!F23+'[1]751768'!F23+'[1]05'!F23+'[1]06'!F23+'[1]07'!F23+'[1]08'!F23+'[1]09'!F23+'[1]10'!F23</f>
        <v>#REF!</v>
      </c>
      <c r="G23" s="30">
        <f>SUM(G16+G21)</f>
        <v>51366</v>
      </c>
      <c r="H23" s="30">
        <f t="shared" ref="H23:I23" si="2">SUM(H16+H21)</f>
        <v>45384</v>
      </c>
      <c r="I23" s="30">
        <f t="shared" si="2"/>
        <v>45470</v>
      </c>
    </row>
    <row r="24" spans="2:18" s="3" customFormat="1" ht="15" x14ac:dyDescent="0.25">
      <c r="B24" s="27" t="s">
        <v>38</v>
      </c>
      <c r="C24" s="20">
        <v>21</v>
      </c>
      <c r="D24" s="27" t="e">
        <f>'[1]552323'!D24+'[1]801214'!D24+'[1]805113'!D24+'[1]751768'!D24+'[1]05'!D24+'[1]06'!D24+'[1]07'!D24+'[1]08'!D24+'[1]09'!D24+'[1]10'!D24</f>
        <v>#REF!</v>
      </c>
      <c r="E24" s="27" t="e">
        <f>'[1]552323'!E24+'[1]801214'!E24+'[1]805113'!E24+'[1]751768'!E24+'[1]05'!E24+'[1]06'!E24+'[1]07'!E24+'[1]08'!E24+'[1]09'!E24+'[1]10'!E24</f>
        <v>#REF!</v>
      </c>
      <c r="F24" s="27" t="e">
        <f>'[1]552323'!F24+'[1]801214'!F24+'[1]805113'!F24+'[1]751768'!F24+'[1]05'!F24+'[1]06'!F24+'[1]07'!F24+'[1]08'!F24+'[1]09'!F24+'[1]10'!F24</f>
        <v>#REF!</v>
      </c>
      <c r="G24" s="28">
        <v>12465</v>
      </c>
      <c r="H24" s="28">
        <v>12100</v>
      </c>
      <c r="I24" s="28">
        <v>11600</v>
      </c>
    </row>
    <row r="25" spans="2:18" s="10" customFormat="1" ht="15" x14ac:dyDescent="0.25">
      <c r="B25" s="27" t="s">
        <v>97</v>
      </c>
      <c r="C25" s="20">
        <v>22</v>
      </c>
      <c r="D25" s="27">
        <f>'[1]552323'!D25+'[1]801214'!D25+'[1]805113'!D25+'[1]751768'!D25+'[1]05'!D25+'[1]06'!D25+'[1]07'!D25+'[1]08'!D25+'[1]09'!D25+'[1]10'!D25</f>
        <v>0</v>
      </c>
      <c r="E25" s="27">
        <f>'[1]552323'!E25+'[1]801214'!E25+'[1]805113'!E25+'[1]751768'!E25+'[1]05'!E25+'[1]06'!E25+'[1]07'!E25+'[1]08'!E25+'[1]09'!E25+'[1]10'!E25</f>
        <v>0</v>
      </c>
      <c r="F25" s="27">
        <f>'[1]552323'!F25+'[1]801214'!F25+'[1]805113'!F25+'[1]751768'!F25+'[1]05'!F25+'[1]06'!F25+'[1]07'!F25+'[1]08'!F25+'[1]09'!F25+'[1]10'!F25</f>
        <v>0</v>
      </c>
      <c r="G25" s="28"/>
      <c r="H25" s="28"/>
      <c r="I25" s="28"/>
    </row>
    <row r="26" spans="2:18" s="3" customFormat="1" ht="15" x14ac:dyDescent="0.25">
      <c r="B26" s="27" t="s">
        <v>98</v>
      </c>
      <c r="C26" s="20">
        <v>23</v>
      </c>
      <c r="D26" s="27" t="e">
        <f>'[1]552323'!D26+'[1]801214'!D26+'[1]805113'!D26+'[1]751768'!D26+'[1]05'!D26+'[1]06'!D26+'[1]07'!D26+'[1]08'!D26+'[1]09'!D26+'[1]10'!D26</f>
        <v>#REF!</v>
      </c>
      <c r="E26" s="27" t="e">
        <f>'[1]552323'!E26+'[1]801214'!E26+'[1]805113'!E26+'[1]751768'!E26+'[1]05'!E26+'[1]06'!E26+'[1]07'!E26+'[1]08'!E26+'[1]09'!E26+'[1]10'!E26</f>
        <v>#REF!</v>
      </c>
      <c r="F26" s="27" t="e">
        <f>'[1]552323'!F26+'[1]801214'!F26+'[1]805113'!F26+'[1]751768'!F26+'[1]05'!F26+'[1]06'!F26+'[1]07'!F26+'[1]08'!F26+'[1]09'!F26+'[1]10'!F26</f>
        <v>#REF!</v>
      </c>
      <c r="G26" s="28">
        <v>0</v>
      </c>
      <c r="H26" s="28">
        <v>0</v>
      </c>
      <c r="I26" s="28"/>
    </row>
    <row r="27" spans="2:18" s="10" customFormat="1" ht="15" x14ac:dyDescent="0.25">
      <c r="B27" s="27" t="s">
        <v>99</v>
      </c>
      <c r="C27" s="20">
        <v>24</v>
      </c>
      <c r="D27" s="27">
        <f>'[1]552323'!D27+'[1]801214'!D27+'[1]805113'!D27+'[1]751768'!D27+'[1]05'!D27+'[1]06'!D27+'[1]07'!D27+'[1]08'!D27+'[1]09'!D27+'[1]10'!D27</f>
        <v>0</v>
      </c>
      <c r="E27" s="27">
        <f>'[1]552323'!E27+'[1]801214'!E27+'[1]805113'!E27+'[1]751768'!E27+'[1]05'!E27+'[1]06'!E27+'[1]07'!E27+'[1]08'!E27+'[1]09'!E27+'[1]10'!E27</f>
        <v>0</v>
      </c>
      <c r="F27" s="27">
        <f>'[1]552323'!F27+'[1]801214'!F27+'[1]805113'!F27+'[1]751768'!F27+'[1]05'!F27+'[1]06'!F27+'[1]07'!F27+'[1]08'!F27+'[1]09'!F27+'[1]10'!F27</f>
        <v>0</v>
      </c>
      <c r="G27" s="28">
        <v>0</v>
      </c>
      <c r="H27" s="28">
        <v>110</v>
      </c>
      <c r="I27" s="28">
        <v>60</v>
      </c>
    </row>
    <row r="28" spans="2:18" s="3" customFormat="1" ht="15" x14ac:dyDescent="0.25">
      <c r="B28" s="27" t="s">
        <v>100</v>
      </c>
      <c r="C28" s="20">
        <v>25</v>
      </c>
      <c r="D28" s="27" t="e">
        <f>'[1]552323'!D28+'[1]801214'!D28+'[1]805113'!D28+'[1]751768'!D28+'[1]05'!D28+'[1]06'!D28+'[1]07'!D28+'[1]08'!D28+'[1]09'!D28+'[1]10'!D28</f>
        <v>#REF!</v>
      </c>
      <c r="E28" s="27" t="e">
        <f>'[1]552323'!E28+'[1]801214'!E28+'[1]805113'!E28+'[1]751768'!E28+'[1]05'!E28+'[1]06'!E28+'[1]07'!E28+'[1]08'!E28+'[1]09'!E28+'[1]10'!E28</f>
        <v>#REF!</v>
      </c>
      <c r="F28" s="27" t="e">
        <f>'[1]552323'!F28+'[1]801214'!F28+'[1]805113'!F28+'[1]751768'!F28+'[1]05'!F28+'[1]06'!F28+'[1]07'!F28+'[1]08'!F28+'[1]09'!F28+'[1]10'!F28</f>
        <v>#REF!</v>
      </c>
      <c r="G28" s="28">
        <v>200</v>
      </c>
      <c r="H28" s="28">
        <v>0</v>
      </c>
      <c r="I28" s="28"/>
    </row>
    <row r="29" spans="2:18" s="3" customFormat="1" ht="15" x14ac:dyDescent="0.25">
      <c r="B29" s="29" t="s">
        <v>101</v>
      </c>
      <c r="C29" s="22">
        <v>26</v>
      </c>
      <c r="D29" s="29" t="e">
        <f>'[1]552323'!D29+'[1]801214'!D29+'[1]805113'!D29+'[1]751768'!D29+'[1]05'!D29+'[1]06'!D29+'[1]07'!D29+'[1]08'!D29+'[1]09'!D29+'[1]10'!D29</f>
        <v>#REF!</v>
      </c>
      <c r="E29" s="29" t="e">
        <f>'[1]552323'!E29+'[1]801214'!E29+'[1]805113'!E29+'[1]751768'!E29+'[1]05'!E29+'[1]06'!E29+'[1]07'!E29+'[1]08'!E29+'[1]09'!E29+'[1]10'!E29</f>
        <v>#REF!</v>
      </c>
      <c r="F29" s="29" t="e">
        <f>'[1]552323'!F29+'[1]801214'!F29+'[1]805113'!F29+'[1]751768'!F29+'[1]05'!F29+'[1]06'!F29+'[1]07'!F29+'[1]08'!F29+'[1]09'!F29+'[1]10'!F29</f>
        <v>#REF!</v>
      </c>
      <c r="G29" s="30">
        <f>SUM(G24:G28)</f>
        <v>12665</v>
      </c>
      <c r="H29" s="30">
        <f t="shared" ref="H29:I29" si="3">SUM(H24:H28)</f>
        <v>12210</v>
      </c>
      <c r="I29" s="30">
        <f t="shared" si="3"/>
        <v>11660</v>
      </c>
    </row>
    <row r="30" spans="2:18" s="3" customFormat="1" ht="15" x14ac:dyDescent="0.25">
      <c r="B30" s="29" t="s">
        <v>102</v>
      </c>
      <c r="C30" s="22">
        <v>27</v>
      </c>
      <c r="D30" s="29" t="e">
        <f>'[1]552323'!D30+'[1]801214'!D30+'[1]805113'!D30+'[1]751768'!D30+'[1]05'!D30+'[1]06'!D30+'[1]07'!D30+'[1]08'!D30+'[1]09'!D30+'[1]10'!D30</f>
        <v>#REF!</v>
      </c>
      <c r="E30" s="29" t="e">
        <f>'[1]552323'!E30+'[1]801214'!E30+'[1]805113'!E30+'[1]751768'!E30+'[1]05'!E30+'[1]06'!E30+'[1]07'!E30+'[1]08'!E30+'[1]09'!E30+'[1]10'!E30</f>
        <v>#REF!</v>
      </c>
      <c r="F30" s="29" t="e">
        <f>'[1]552323'!F30+'[1]801214'!F30+'[1]805113'!F30+'[1]751768'!F30+'[1]05'!F30+'[1]06'!F30+'[1]07'!F30+'[1]08'!F30+'[1]09'!F30+'[1]10'!F30</f>
        <v>#REF!</v>
      </c>
      <c r="G30" s="30">
        <f>SUM(G23+G29)</f>
        <v>64031</v>
      </c>
      <c r="H30" s="30">
        <f t="shared" ref="H30" si="4">SUM(H23+H29)</f>
        <v>57594</v>
      </c>
      <c r="I30" s="30">
        <f>SUM(I23+I29)</f>
        <v>57130</v>
      </c>
    </row>
    <row r="31" spans="2:18" s="5" customFormat="1" ht="15" x14ac:dyDescent="0.25">
      <c r="B31" s="31" t="s">
        <v>9</v>
      </c>
      <c r="C31" s="32">
        <v>53</v>
      </c>
      <c r="D31" s="31" t="e">
        <f>'[1]552323'!D60+'[1]801214'!D60+'[1]805113'!D60+'[1]751768'!D60+'[1]05'!D60+'[1]06'!D60+'[1]07'!D60+'[1]08'!D60+'[1]09'!D60+'[1]10'!D60</f>
        <v>#REF!</v>
      </c>
      <c r="E31" s="31" t="e">
        <f>'[1]552323'!E60+'[1]801214'!E60+'[1]805113'!E60+'[1]751768'!E60+'[1]05'!E60+'[1]06'!E60+'[1]07'!E60+'[1]08'!E60+'[1]09'!E60+'[1]10'!E60</f>
        <v>#REF!</v>
      </c>
      <c r="F31" s="31" t="e">
        <f>'[1]552323'!F60+'[1]801214'!F60+'[1]805113'!F60+'[1]751768'!F60+'[1]05'!F60+'[1]06'!F60+'[1]07'!F60+'[1]08'!F60+'[1]09'!F60+'[1]10'!F60</f>
        <v>#REF!</v>
      </c>
      <c r="G31" s="33"/>
      <c r="H31" s="33"/>
      <c r="I31" s="28"/>
    </row>
    <row r="32" spans="2:18" s="5" customFormat="1" ht="15" x14ac:dyDescent="0.25">
      <c r="B32" s="31" t="s">
        <v>8</v>
      </c>
      <c r="C32" s="32">
        <v>54</v>
      </c>
      <c r="D32" s="31" t="e">
        <f>'[1]552323'!D61+'[1]801214'!D61+'[1]805113'!D61+'[1]751768'!D61+'[1]05'!D61+'[1]06'!D61+'[1]07'!D61+'[1]08'!D61+'[1]09'!D61+'[1]10'!D61</f>
        <v>#REF!</v>
      </c>
      <c r="E32" s="31" t="e">
        <f>'[1]552323'!E61+'[1]801214'!E61+'[1]805113'!E61+'[1]751768'!E61+'[1]05'!E61+'[1]06'!E61+'[1]07'!E61+'[1]08'!E61+'[1]09'!E61+'[1]10'!E61</f>
        <v>#REF!</v>
      </c>
      <c r="F32" s="31" t="e">
        <f>'[1]552323'!F61+'[1]801214'!F61+'[1]805113'!F61+'[1]751768'!F61+'[1]05'!F61+'[1]06'!F61+'[1]07'!F61+'[1]08'!F61+'[1]09'!F61+'[1]10'!F61</f>
        <v>#REF!</v>
      </c>
      <c r="G32" s="33"/>
      <c r="H32" s="33"/>
      <c r="I32" s="28"/>
      <c r="J32" s="6"/>
      <c r="K32" s="6"/>
      <c r="L32" s="6"/>
      <c r="M32" s="6"/>
      <c r="N32" s="6"/>
      <c r="O32" s="6"/>
      <c r="P32" s="6"/>
      <c r="Q32" s="6"/>
      <c r="R32" s="6"/>
    </row>
    <row r="33" spans="2:18" s="5" customFormat="1" ht="15" hidden="1" x14ac:dyDescent="0.25">
      <c r="B33" s="31" t="s">
        <v>7</v>
      </c>
      <c r="C33" s="32" t="s">
        <v>6</v>
      </c>
      <c r="D33" s="31" t="e">
        <f>'[1]552323'!D62+'[1]801214'!D62+'[1]805113'!D62+'[1]751768'!D62+'[1]05'!D62+'[1]06'!D62+'[1]07'!D62+'[1]08'!D62+'[1]09'!D62+'[1]10'!D62</f>
        <v>#REF!</v>
      </c>
      <c r="E33" s="31" t="e">
        <f>'[1]552323'!E62+'[1]801214'!E62+'[1]805113'!E62+'[1]751768'!E62+'[1]05'!E62+'[1]06'!E62+'[1]07'!E62+'[1]08'!E62+'[1]09'!E62+'[1]10'!E62</f>
        <v>#REF!</v>
      </c>
      <c r="F33" s="31" t="e">
        <f>'[1]552323'!F62+'[1]801214'!F62+'[1]805113'!F62+'[1]751768'!F62+'[1]05'!F62+'[1]06'!F62+'[1]07'!F62+'[1]08'!F62+'[1]09'!F62+'[1]10'!F62</f>
        <v>#REF!</v>
      </c>
      <c r="G33" s="33"/>
      <c r="H33" s="33"/>
      <c r="I33" s="28"/>
      <c r="J33" s="6"/>
      <c r="K33" s="6"/>
      <c r="L33" s="6"/>
      <c r="M33" s="6"/>
      <c r="N33" s="6"/>
      <c r="O33" s="6"/>
      <c r="P33" s="6"/>
      <c r="Q33" s="6"/>
      <c r="R33" s="6"/>
    </row>
    <row r="34" spans="2:18" s="5" customFormat="1" ht="15" x14ac:dyDescent="0.25">
      <c r="B34" s="31" t="s">
        <v>5</v>
      </c>
      <c r="C34" s="32"/>
      <c r="D34" s="31" t="e">
        <f>'[1]552323'!D63+'[1]801214'!D63+'[1]805113'!D63+'[1]751768'!D63+'[1]05'!D63+'[1]06'!D63+'[1]07'!D63+'[1]08'!D63+'[1]09'!D63+'[1]10'!D63</f>
        <v>#REF!</v>
      </c>
      <c r="E34" s="31" t="e">
        <f>'[1]552323'!E63+'[1]801214'!E63+'[1]805113'!E63+'[1]751768'!E63+'[1]05'!E63+'[1]06'!E63+'[1]07'!E63+'[1]08'!E63+'[1]09'!E63+'[1]10'!E63</f>
        <v>#REF!</v>
      </c>
      <c r="F34" s="31" t="e">
        <f>'[1]552323'!F63+'[1]801214'!F63+'[1]805113'!F63+'[1]751768'!F63+'[1]05'!F63+'[1]06'!F63+'[1]07'!F63+'[1]08'!F63+'[1]09'!F63+'[1]10'!F63</f>
        <v>#REF!</v>
      </c>
      <c r="G34" s="33"/>
      <c r="H34" s="33"/>
      <c r="I34" s="28"/>
      <c r="J34" s="6"/>
      <c r="K34" s="6"/>
      <c r="L34" s="6"/>
      <c r="M34" s="6"/>
      <c r="N34" s="6"/>
      <c r="O34" s="6"/>
      <c r="P34" s="6"/>
      <c r="Q34" s="6"/>
      <c r="R34" s="6"/>
    </row>
    <row r="35" spans="2:18" s="5" customFormat="1" ht="15" x14ac:dyDescent="0.25">
      <c r="B35" s="31" t="s">
        <v>4</v>
      </c>
      <c r="C35" s="32">
        <v>55</v>
      </c>
      <c r="D35" s="31" t="e">
        <f>'[1]552323'!D64+'[1]801214'!D64+'[1]805113'!D64+'[1]751768'!D64+'[1]05'!D64+'[1]06'!D64+'[1]07'!D64+'[1]08'!D64+'[1]09'!D64+'[1]10'!D64</f>
        <v>#REF!</v>
      </c>
      <c r="E35" s="31" t="e">
        <f>'[1]552323'!E64+'[1]801214'!E64+'[1]805113'!E64+'[1]751768'!E64+'[1]05'!E64+'[1]06'!E64+'[1]07'!E64+'[1]08'!E64+'[1]09'!E64+'[1]10'!E64</f>
        <v>#REF!</v>
      </c>
      <c r="F35" s="31" t="e">
        <f>'[1]552323'!F64+'[1]801214'!F64+'[1]805113'!F64+'[1]751768'!F64+'[1]05'!F64+'[1]06'!F64+'[1]07'!F64+'[1]08'!F64+'[1]09'!F64+'[1]10'!F64</f>
        <v>#REF!</v>
      </c>
      <c r="G35" s="33">
        <v>17</v>
      </c>
      <c r="H35" s="33">
        <v>17</v>
      </c>
      <c r="I35" s="28">
        <v>14</v>
      </c>
      <c r="J35" s="6"/>
      <c r="K35" s="6"/>
      <c r="L35" s="6"/>
      <c r="M35" s="6"/>
      <c r="N35" s="6"/>
      <c r="O35" s="6"/>
      <c r="P35" s="6"/>
      <c r="Q35" s="6"/>
      <c r="R35" s="6"/>
    </row>
    <row r="36" spans="2:18" s="5" customFormat="1" hidden="1" x14ac:dyDescent="0.2">
      <c r="B36" s="8" t="s">
        <v>3</v>
      </c>
      <c r="C36" s="9" t="s">
        <v>2</v>
      </c>
      <c r="D36" s="8" t="e">
        <f>'[1]552323'!D65+'[1]801214'!D65+'[1]805113'!D65+'[1]751768'!D65+'[1]05'!D65+'[1]06'!D65+'[1]07'!D65+'[1]08'!D65+'[1]09'!D65+'[1]10'!D65</f>
        <v>#REF!</v>
      </c>
      <c r="E36" s="8" t="e">
        <f>'[1]552323'!E65+'[1]801214'!E65+'[1]805113'!E65+'[1]751768'!E65+'[1]05'!E65+'[1]06'!E65+'[1]07'!E65+'[1]08'!E65+'[1]09'!E65+'[1]10'!E65</f>
        <v>#REF!</v>
      </c>
      <c r="F36" s="8" t="e">
        <f>'[1]552323'!F65+'[1]801214'!F65+'[1]805113'!F65+'[1]751768'!F65+'[1]05'!F65+'[1]06'!F65+'[1]07'!F65+'[1]08'!F65+'[1]09'!F65+'[1]10'!F65</f>
        <v>#REF!</v>
      </c>
      <c r="G36" s="7"/>
      <c r="H36" s="7"/>
      <c r="I36" s="7"/>
      <c r="J36" s="6"/>
      <c r="K36" s="6"/>
      <c r="L36" s="6"/>
      <c r="M36" s="6"/>
      <c r="N36" s="6"/>
      <c r="O36" s="6"/>
      <c r="P36" s="6"/>
      <c r="Q36" s="6"/>
      <c r="R36" s="6"/>
    </row>
    <row r="37" spans="2:18" s="3" customFormat="1" x14ac:dyDescent="0.2">
      <c r="B37" s="3" t="s">
        <v>41</v>
      </c>
      <c r="G37" s="4">
        <f>SUM(G32:G35)</f>
        <v>17</v>
      </c>
      <c r="H37" s="4">
        <f>SUM(H32:H35)</f>
        <v>17</v>
      </c>
      <c r="I37" s="4">
        <f>SUM(I32:I35)</f>
        <v>14</v>
      </c>
      <c r="J37" s="4"/>
      <c r="K37" s="4"/>
      <c r="L37" s="4"/>
      <c r="M37" s="4"/>
      <c r="N37" s="4"/>
      <c r="O37" s="4"/>
      <c r="P37" s="4"/>
      <c r="Q37" s="4"/>
      <c r="R37" s="4"/>
    </row>
    <row r="38" spans="2:18" s="3" customFormat="1" x14ac:dyDescent="0.2">
      <c r="G38" s="38"/>
      <c r="H38" s="38"/>
      <c r="I38" s="38"/>
    </row>
    <row r="39" spans="2:18" s="3" customFormat="1" x14ac:dyDescent="0.2">
      <c r="H39" s="4"/>
    </row>
    <row r="40" spans="2:18" s="3" customFormat="1" x14ac:dyDescent="0.2">
      <c r="H40" s="4"/>
    </row>
    <row r="41" spans="2:18" s="3" customFormat="1" x14ac:dyDescent="0.2">
      <c r="H41" s="4"/>
    </row>
    <row r="42" spans="2:18" s="3" customFormat="1" x14ac:dyDescent="0.2">
      <c r="H42" s="4"/>
    </row>
    <row r="43" spans="2:18" s="3" customFormat="1" x14ac:dyDescent="0.2">
      <c r="H43" s="4"/>
    </row>
    <row r="44" spans="2:18" s="3" customFormat="1" x14ac:dyDescent="0.2">
      <c r="H44" s="4"/>
    </row>
    <row r="45" spans="2:18" s="3" customFormat="1" x14ac:dyDescent="0.2">
      <c r="H45" s="4"/>
    </row>
    <row r="46" spans="2:18" s="3" customFormat="1" x14ac:dyDescent="0.2">
      <c r="H46" s="4"/>
    </row>
    <row r="47" spans="2:18" s="3" customFormat="1" x14ac:dyDescent="0.2">
      <c r="H47" s="4"/>
    </row>
    <row r="48" spans="2:18" s="3" customFormat="1" x14ac:dyDescent="0.2">
      <c r="H48" s="4"/>
    </row>
    <row r="49" spans="8:8" s="3" customFormat="1" x14ac:dyDescent="0.2">
      <c r="H49" s="4"/>
    </row>
    <row r="50" spans="8:8" s="3" customFormat="1" x14ac:dyDescent="0.2">
      <c r="H50" s="4"/>
    </row>
    <row r="51" spans="8:8" s="3" customFormat="1" x14ac:dyDescent="0.2">
      <c r="H51" s="4"/>
    </row>
    <row r="52" spans="8:8" s="3" customFormat="1" x14ac:dyDescent="0.2">
      <c r="H52" s="4"/>
    </row>
    <row r="53" spans="8:8" s="3" customFormat="1" x14ac:dyDescent="0.2">
      <c r="H53" s="4"/>
    </row>
    <row r="54" spans="8:8" s="3" customFormat="1" x14ac:dyDescent="0.2">
      <c r="H54" s="4"/>
    </row>
    <row r="55" spans="8:8" s="3" customFormat="1" x14ac:dyDescent="0.2">
      <c r="H55" s="4"/>
    </row>
    <row r="56" spans="8:8" s="3" customFormat="1" x14ac:dyDescent="0.2">
      <c r="H56" s="4"/>
    </row>
    <row r="57" spans="8:8" s="3" customFormat="1" x14ac:dyDescent="0.2">
      <c r="H57" s="4"/>
    </row>
    <row r="58" spans="8:8" s="3" customFormat="1" x14ac:dyDescent="0.2">
      <c r="H58" s="4"/>
    </row>
    <row r="59" spans="8:8" s="3" customFormat="1" x14ac:dyDescent="0.2">
      <c r="H59" s="4"/>
    </row>
    <row r="60" spans="8:8" s="3" customFormat="1" x14ac:dyDescent="0.2">
      <c r="H60" s="4"/>
    </row>
    <row r="61" spans="8:8" s="3" customFormat="1" x14ac:dyDescent="0.2">
      <c r="H61" s="4"/>
    </row>
    <row r="62" spans="8:8" s="3" customFormat="1" x14ac:dyDescent="0.2">
      <c r="H62" s="4"/>
    </row>
    <row r="63" spans="8:8" s="3" customFormat="1" x14ac:dyDescent="0.2">
      <c r="H63" s="4"/>
    </row>
    <row r="64" spans="8:8" s="3" customFormat="1" x14ac:dyDescent="0.2">
      <c r="H64" s="4"/>
    </row>
    <row r="65" spans="8:8" s="3" customFormat="1" x14ac:dyDescent="0.2">
      <c r="H65" s="4"/>
    </row>
    <row r="66" spans="8:8" s="3" customFormat="1" x14ac:dyDescent="0.2">
      <c r="H66" s="4"/>
    </row>
    <row r="67" spans="8:8" s="3" customFormat="1" x14ac:dyDescent="0.2">
      <c r="H67" s="4"/>
    </row>
    <row r="68" spans="8:8" s="3" customFormat="1" x14ac:dyDescent="0.2">
      <c r="H68" s="4"/>
    </row>
    <row r="69" spans="8:8" s="3" customFormat="1" x14ac:dyDescent="0.2">
      <c r="H69" s="4"/>
    </row>
    <row r="70" spans="8:8" s="3" customFormat="1" x14ac:dyDescent="0.2">
      <c r="H70" s="4"/>
    </row>
    <row r="71" spans="8:8" s="3" customFormat="1" x14ac:dyDescent="0.2">
      <c r="H71" s="4"/>
    </row>
    <row r="72" spans="8:8" s="3" customFormat="1" x14ac:dyDescent="0.2">
      <c r="H72" s="4"/>
    </row>
    <row r="73" spans="8:8" s="3" customFormat="1" x14ac:dyDescent="0.2">
      <c r="H73" s="4"/>
    </row>
    <row r="74" spans="8:8" s="3" customFormat="1" x14ac:dyDescent="0.2">
      <c r="H74" s="4"/>
    </row>
    <row r="75" spans="8:8" s="3" customFormat="1" x14ac:dyDescent="0.2">
      <c r="H75" s="4"/>
    </row>
    <row r="76" spans="8:8" s="3" customFormat="1" x14ac:dyDescent="0.2">
      <c r="H76" s="4"/>
    </row>
    <row r="77" spans="8:8" s="3" customFormat="1" x14ac:dyDescent="0.2">
      <c r="H77" s="4"/>
    </row>
    <row r="78" spans="8:8" s="3" customFormat="1" x14ac:dyDescent="0.2">
      <c r="H78" s="4"/>
    </row>
    <row r="79" spans="8:8" s="3" customFormat="1" x14ac:dyDescent="0.2">
      <c r="H79" s="4"/>
    </row>
    <row r="80" spans="8:8" s="3" customFormat="1" x14ac:dyDescent="0.2">
      <c r="H80" s="4"/>
    </row>
    <row r="81" spans="8:8" s="3" customFormat="1" x14ac:dyDescent="0.2">
      <c r="H81" s="4"/>
    </row>
    <row r="82" spans="8:8" s="3" customFormat="1" x14ac:dyDescent="0.2">
      <c r="H82" s="4"/>
    </row>
    <row r="83" spans="8:8" s="3" customFormat="1" x14ac:dyDescent="0.2">
      <c r="H83" s="4"/>
    </row>
    <row r="84" spans="8:8" s="3" customFormat="1" x14ac:dyDescent="0.2">
      <c r="H84" s="4"/>
    </row>
    <row r="85" spans="8:8" s="3" customFormat="1" x14ac:dyDescent="0.2">
      <c r="H85" s="4"/>
    </row>
    <row r="86" spans="8:8" s="3" customFormat="1" x14ac:dyDescent="0.2">
      <c r="H86" s="4"/>
    </row>
    <row r="87" spans="8:8" s="3" customFormat="1" x14ac:dyDescent="0.2">
      <c r="H87" s="4"/>
    </row>
    <row r="88" spans="8:8" s="3" customFormat="1" x14ac:dyDescent="0.2">
      <c r="H88" s="4"/>
    </row>
    <row r="89" spans="8:8" s="3" customFormat="1" x14ac:dyDescent="0.2">
      <c r="H89" s="4"/>
    </row>
    <row r="90" spans="8:8" s="3" customFormat="1" x14ac:dyDescent="0.2">
      <c r="H90" s="4"/>
    </row>
    <row r="91" spans="8:8" s="3" customFormat="1" x14ac:dyDescent="0.2">
      <c r="H91" s="4"/>
    </row>
    <row r="92" spans="8:8" s="3" customFormat="1" x14ac:dyDescent="0.2">
      <c r="H92" s="4"/>
    </row>
    <row r="93" spans="8:8" s="3" customFormat="1" x14ac:dyDescent="0.2">
      <c r="H93" s="4"/>
    </row>
    <row r="94" spans="8:8" s="3" customFormat="1" x14ac:dyDescent="0.2">
      <c r="H94" s="4"/>
    </row>
    <row r="95" spans="8:8" s="3" customFormat="1" x14ac:dyDescent="0.2">
      <c r="H95" s="4"/>
    </row>
    <row r="96" spans="8:8" s="3" customFormat="1" x14ac:dyDescent="0.2">
      <c r="H96" s="4"/>
    </row>
    <row r="97" spans="8:8" s="3" customFormat="1" x14ac:dyDescent="0.2">
      <c r="H97" s="4"/>
    </row>
    <row r="98" spans="8:8" s="3" customFormat="1" x14ac:dyDescent="0.2">
      <c r="H98" s="4"/>
    </row>
    <row r="99" spans="8:8" s="3" customFormat="1" x14ac:dyDescent="0.2">
      <c r="H99" s="4"/>
    </row>
    <row r="100" spans="8:8" s="3" customFormat="1" x14ac:dyDescent="0.2">
      <c r="H100" s="4"/>
    </row>
    <row r="101" spans="8:8" s="3" customFormat="1" x14ac:dyDescent="0.2">
      <c r="H101" s="4"/>
    </row>
    <row r="102" spans="8:8" s="3" customFormat="1" x14ac:dyDescent="0.2">
      <c r="H102" s="4"/>
    </row>
    <row r="103" spans="8:8" s="3" customFormat="1" x14ac:dyDescent="0.2">
      <c r="H103" s="4"/>
    </row>
    <row r="104" spans="8:8" s="3" customFormat="1" x14ac:dyDescent="0.2">
      <c r="H104" s="4"/>
    </row>
    <row r="105" spans="8:8" s="3" customFormat="1" x14ac:dyDescent="0.2">
      <c r="H105" s="4"/>
    </row>
    <row r="106" spans="8:8" s="3" customFormat="1" x14ac:dyDescent="0.2">
      <c r="H106" s="4"/>
    </row>
    <row r="107" spans="8:8" s="3" customFormat="1" x14ac:dyDescent="0.2">
      <c r="H107" s="4"/>
    </row>
    <row r="108" spans="8:8" s="3" customFormat="1" x14ac:dyDescent="0.2">
      <c r="H108" s="4"/>
    </row>
    <row r="109" spans="8:8" s="3" customFormat="1" x14ac:dyDescent="0.2">
      <c r="H109" s="4"/>
    </row>
    <row r="110" spans="8:8" s="3" customFormat="1" x14ac:dyDescent="0.2">
      <c r="H110" s="4"/>
    </row>
    <row r="111" spans="8:8" s="3" customFormat="1" x14ac:dyDescent="0.2">
      <c r="H111" s="4"/>
    </row>
    <row r="112" spans="8:8" s="3" customFormat="1" x14ac:dyDescent="0.2">
      <c r="H112" s="4"/>
    </row>
    <row r="113" spans="8:8" s="3" customFormat="1" x14ac:dyDescent="0.2">
      <c r="H113" s="4"/>
    </row>
    <row r="114" spans="8:8" s="3" customFormat="1" x14ac:dyDescent="0.2">
      <c r="H114" s="4"/>
    </row>
    <row r="115" spans="8:8" s="3" customFormat="1" x14ac:dyDescent="0.2">
      <c r="H115" s="4"/>
    </row>
    <row r="116" spans="8:8" s="3" customFormat="1" x14ac:dyDescent="0.2">
      <c r="H116" s="4"/>
    </row>
    <row r="117" spans="8:8" s="3" customFormat="1" x14ac:dyDescent="0.2">
      <c r="H117" s="4"/>
    </row>
    <row r="118" spans="8:8" s="3" customFormat="1" x14ac:dyDescent="0.2">
      <c r="H118" s="4"/>
    </row>
    <row r="119" spans="8:8" s="3" customFormat="1" x14ac:dyDescent="0.2">
      <c r="H119" s="4"/>
    </row>
    <row r="120" spans="8:8" s="3" customFormat="1" x14ac:dyDescent="0.2">
      <c r="H120" s="4"/>
    </row>
    <row r="121" spans="8:8" s="3" customFormat="1" x14ac:dyDescent="0.2">
      <c r="H121" s="4"/>
    </row>
    <row r="122" spans="8:8" s="3" customFormat="1" x14ac:dyDescent="0.2">
      <c r="H122" s="4"/>
    </row>
    <row r="123" spans="8:8" s="3" customFormat="1" x14ac:dyDescent="0.2">
      <c r="H123" s="4"/>
    </row>
    <row r="124" spans="8:8" s="3" customFormat="1" x14ac:dyDescent="0.2">
      <c r="H124" s="4"/>
    </row>
    <row r="125" spans="8:8" s="3" customFormat="1" x14ac:dyDescent="0.2">
      <c r="H125" s="4"/>
    </row>
    <row r="126" spans="8:8" s="3" customFormat="1" x14ac:dyDescent="0.2">
      <c r="H126" s="4"/>
    </row>
    <row r="127" spans="8:8" s="3" customFormat="1" x14ac:dyDescent="0.2">
      <c r="H127" s="4"/>
    </row>
    <row r="128" spans="8:8" s="3" customFormat="1" x14ac:dyDescent="0.2">
      <c r="H128" s="4"/>
    </row>
    <row r="129" spans="8:8" s="3" customFormat="1" x14ac:dyDescent="0.2">
      <c r="H129" s="4"/>
    </row>
    <row r="130" spans="8:8" s="3" customFormat="1" x14ac:dyDescent="0.2">
      <c r="H130" s="4"/>
    </row>
    <row r="131" spans="8:8" s="3" customFormat="1" x14ac:dyDescent="0.2">
      <c r="H131" s="4"/>
    </row>
    <row r="132" spans="8:8" s="3" customFormat="1" x14ac:dyDescent="0.2">
      <c r="H132" s="4"/>
    </row>
    <row r="133" spans="8:8" s="3" customFormat="1" x14ac:dyDescent="0.2">
      <c r="H133" s="4"/>
    </row>
    <row r="134" spans="8:8" s="3" customFormat="1" x14ac:dyDescent="0.2">
      <c r="H134" s="4"/>
    </row>
    <row r="135" spans="8:8" s="3" customFormat="1" x14ac:dyDescent="0.2">
      <c r="H135" s="4"/>
    </row>
    <row r="136" spans="8:8" s="3" customFormat="1" x14ac:dyDescent="0.2">
      <c r="H136" s="4"/>
    </row>
    <row r="137" spans="8:8" s="3" customFormat="1" x14ac:dyDescent="0.2">
      <c r="H137" s="4"/>
    </row>
    <row r="138" spans="8:8" s="3" customFormat="1" x14ac:dyDescent="0.2">
      <c r="H138" s="4"/>
    </row>
    <row r="139" spans="8:8" s="3" customFormat="1" x14ac:dyDescent="0.2">
      <c r="H139" s="4"/>
    </row>
    <row r="140" spans="8:8" s="3" customFormat="1" x14ac:dyDescent="0.2">
      <c r="H140" s="4"/>
    </row>
    <row r="141" spans="8:8" s="3" customFormat="1" x14ac:dyDescent="0.2">
      <c r="H141" s="4"/>
    </row>
    <row r="142" spans="8:8" s="3" customFormat="1" x14ac:dyDescent="0.2">
      <c r="H142" s="4"/>
    </row>
    <row r="143" spans="8:8" s="3" customFormat="1" x14ac:dyDescent="0.2">
      <c r="H143" s="4"/>
    </row>
    <row r="144" spans="8:8" s="3" customFormat="1" x14ac:dyDescent="0.2">
      <c r="H144" s="4"/>
    </row>
    <row r="145" spans="8:8" s="3" customFormat="1" x14ac:dyDescent="0.2">
      <c r="H145" s="4"/>
    </row>
    <row r="146" spans="8:8" s="3" customFormat="1" x14ac:dyDescent="0.2">
      <c r="H146" s="4"/>
    </row>
    <row r="147" spans="8:8" s="3" customFormat="1" x14ac:dyDescent="0.2">
      <c r="H147" s="4"/>
    </row>
    <row r="148" spans="8:8" s="3" customFormat="1" x14ac:dyDescent="0.2">
      <c r="H148" s="4"/>
    </row>
    <row r="149" spans="8:8" s="3" customFormat="1" x14ac:dyDescent="0.2">
      <c r="H149" s="4"/>
    </row>
    <row r="150" spans="8:8" s="3" customFormat="1" x14ac:dyDescent="0.2">
      <c r="H150" s="4"/>
    </row>
    <row r="151" spans="8:8" s="3" customFormat="1" x14ac:dyDescent="0.2">
      <c r="H151" s="4"/>
    </row>
    <row r="152" spans="8:8" s="3" customFormat="1" x14ac:dyDescent="0.2">
      <c r="H152" s="4"/>
    </row>
    <row r="153" spans="8:8" s="3" customFormat="1" x14ac:dyDescent="0.2">
      <c r="H153" s="4"/>
    </row>
    <row r="154" spans="8:8" s="3" customFormat="1" x14ac:dyDescent="0.2">
      <c r="H154" s="4"/>
    </row>
    <row r="155" spans="8:8" s="3" customFormat="1" x14ac:dyDescent="0.2">
      <c r="H155" s="4"/>
    </row>
    <row r="156" spans="8:8" s="3" customFormat="1" x14ac:dyDescent="0.2">
      <c r="H156" s="4"/>
    </row>
    <row r="157" spans="8:8" s="3" customFormat="1" x14ac:dyDescent="0.2">
      <c r="H157" s="4"/>
    </row>
    <row r="158" spans="8:8" s="3" customFormat="1" x14ac:dyDescent="0.2">
      <c r="H158" s="4"/>
    </row>
    <row r="159" spans="8:8" s="3" customFormat="1" x14ac:dyDescent="0.2">
      <c r="H159" s="4"/>
    </row>
    <row r="160" spans="8:8" s="3" customFormat="1" x14ac:dyDescent="0.2">
      <c r="H160" s="4"/>
    </row>
    <row r="161" spans="8:8" s="3" customFormat="1" x14ac:dyDescent="0.2">
      <c r="H161" s="4"/>
    </row>
    <row r="162" spans="8:8" s="3" customFormat="1" x14ac:dyDescent="0.2">
      <c r="H162" s="4"/>
    </row>
    <row r="163" spans="8:8" s="3" customFormat="1" x14ac:dyDescent="0.2">
      <c r="H163" s="4"/>
    </row>
    <row r="164" spans="8:8" s="3" customFormat="1" x14ac:dyDescent="0.2">
      <c r="H164" s="4"/>
    </row>
    <row r="165" spans="8:8" s="3" customFormat="1" x14ac:dyDescent="0.2">
      <c r="H165" s="4"/>
    </row>
    <row r="166" spans="8:8" s="3" customFormat="1" x14ac:dyDescent="0.2">
      <c r="H166" s="4"/>
    </row>
    <row r="167" spans="8:8" s="3" customFormat="1" x14ac:dyDescent="0.2">
      <c r="H167" s="4"/>
    </row>
    <row r="168" spans="8:8" s="3" customFormat="1" x14ac:dyDescent="0.2">
      <c r="H168" s="4"/>
    </row>
    <row r="169" spans="8:8" s="3" customFormat="1" x14ac:dyDescent="0.2">
      <c r="H169" s="4"/>
    </row>
    <row r="170" spans="8:8" s="3" customFormat="1" x14ac:dyDescent="0.2">
      <c r="H170" s="4"/>
    </row>
    <row r="171" spans="8:8" s="3" customFormat="1" x14ac:dyDescent="0.2">
      <c r="H171" s="4"/>
    </row>
    <row r="172" spans="8:8" s="3" customFormat="1" x14ac:dyDescent="0.2">
      <c r="H172" s="4"/>
    </row>
    <row r="173" spans="8:8" s="3" customFormat="1" x14ac:dyDescent="0.2">
      <c r="H173" s="4"/>
    </row>
    <row r="174" spans="8:8" s="3" customFormat="1" x14ac:dyDescent="0.2">
      <c r="H174" s="4"/>
    </row>
    <row r="175" spans="8:8" s="3" customFormat="1" x14ac:dyDescent="0.2">
      <c r="H175" s="4"/>
    </row>
    <row r="176" spans="8:8" s="3" customFormat="1" x14ac:dyDescent="0.2">
      <c r="H176" s="4"/>
    </row>
    <row r="177" spans="8:8" s="3" customFormat="1" x14ac:dyDescent="0.2">
      <c r="H177" s="4"/>
    </row>
    <row r="178" spans="8:8" s="3" customFormat="1" x14ac:dyDescent="0.2">
      <c r="H178" s="4"/>
    </row>
    <row r="179" spans="8:8" s="3" customFormat="1" x14ac:dyDescent="0.2">
      <c r="H179" s="4"/>
    </row>
    <row r="180" spans="8:8" s="3" customFormat="1" x14ac:dyDescent="0.2">
      <c r="H180" s="4"/>
    </row>
    <row r="181" spans="8:8" s="3" customFormat="1" x14ac:dyDescent="0.2">
      <c r="H181" s="4"/>
    </row>
    <row r="182" spans="8:8" s="3" customFormat="1" x14ac:dyDescent="0.2">
      <c r="H182" s="4"/>
    </row>
    <row r="183" spans="8:8" s="3" customFormat="1" x14ac:dyDescent="0.2">
      <c r="H183" s="4"/>
    </row>
    <row r="184" spans="8:8" s="3" customFormat="1" x14ac:dyDescent="0.2">
      <c r="H184" s="4"/>
    </row>
    <row r="185" spans="8:8" s="3" customFormat="1" x14ac:dyDescent="0.2">
      <c r="H185" s="4"/>
    </row>
    <row r="186" spans="8:8" s="3" customFormat="1" x14ac:dyDescent="0.2">
      <c r="H186" s="4"/>
    </row>
  </sheetData>
  <printOptions horizontalCentered="1"/>
  <pageMargins left="0.27559055118110237" right="0.27" top="0.78740157480314965" bottom="0.31496062992125984" header="0.62992125984251968" footer="0.15748031496062992"/>
  <pageSetup paperSize="9" scale="75" orientation="portrait" r:id="rId1"/>
  <headerFooter alignWithMargins="0">
    <oddHeader>&amp;C&amp;"-,Félkövér"&amp;12Személyi juttatások</oddHeader>
    <oddFooter>&amp;C&amp;8&amp;P. oldal&amp;R&amp;8&amp;F_&amp;A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H53"/>
  <sheetViews>
    <sheetView tabSelected="1" zoomScaleNormal="100" zoomScaleSheetLayoutView="100" workbookViewId="0">
      <selection activeCell="H7" sqref="H7"/>
    </sheetView>
  </sheetViews>
  <sheetFormatPr defaultRowHeight="12.75" x14ac:dyDescent="0.2"/>
  <cols>
    <col min="1" max="1" width="2.140625" style="1" customWidth="1"/>
    <col min="2" max="2" width="39.28515625" style="1" customWidth="1"/>
    <col min="3" max="3" width="3.140625" style="1" customWidth="1"/>
    <col min="4" max="4" width="10" style="1" customWidth="1"/>
    <col min="5" max="5" width="11.5703125" style="1" customWidth="1"/>
    <col min="6" max="6" width="12.140625" style="1" customWidth="1"/>
    <col min="7" max="16384" width="9.140625" style="1"/>
  </cols>
  <sheetData>
    <row r="2" spans="2:6" s="11" customFormat="1" ht="15" x14ac:dyDescent="0.25">
      <c r="B2" s="14" t="s">
        <v>109</v>
      </c>
      <c r="C2" s="15"/>
      <c r="D2" s="15"/>
      <c r="E2" s="15"/>
      <c r="F2" s="37" t="s">
        <v>40</v>
      </c>
    </row>
    <row r="3" spans="2:6" s="11" customFormat="1" ht="15" x14ac:dyDescent="0.25">
      <c r="B3" s="16" t="s">
        <v>37</v>
      </c>
      <c r="C3" s="16"/>
      <c r="D3" s="17"/>
      <c r="E3" s="17"/>
      <c r="F3" s="17"/>
    </row>
    <row r="4" spans="2:6" s="11" customFormat="1" ht="30" x14ac:dyDescent="0.25">
      <c r="B4" s="18" t="s">
        <v>0</v>
      </c>
      <c r="C4" s="18"/>
      <c r="D4" s="40" t="s">
        <v>42</v>
      </c>
      <c r="E4" s="40" t="s">
        <v>103</v>
      </c>
      <c r="F4" s="42" t="s">
        <v>104</v>
      </c>
    </row>
    <row r="5" spans="2:6" s="11" customFormat="1" ht="15" x14ac:dyDescent="0.25">
      <c r="B5" s="19" t="s">
        <v>61</v>
      </c>
      <c r="C5" s="20">
        <v>1</v>
      </c>
      <c r="D5" s="34">
        <v>15</v>
      </c>
      <c r="E5" s="34">
        <v>15</v>
      </c>
      <c r="F5" s="34">
        <v>15</v>
      </c>
    </row>
    <row r="6" spans="2:6" s="11" customFormat="1" ht="15" x14ac:dyDescent="0.25">
      <c r="B6" s="19" t="s">
        <v>45</v>
      </c>
      <c r="C6" s="20">
        <v>2</v>
      </c>
      <c r="D6" s="34">
        <v>240</v>
      </c>
      <c r="E6" s="34">
        <v>80</v>
      </c>
      <c r="F6" s="34">
        <v>100</v>
      </c>
    </row>
    <row r="7" spans="2:6" s="11" customFormat="1" ht="15" x14ac:dyDescent="0.25">
      <c r="B7" s="19" t="s">
        <v>44</v>
      </c>
      <c r="C7" s="20">
        <v>3</v>
      </c>
      <c r="D7" s="34">
        <v>10</v>
      </c>
      <c r="E7" s="34">
        <v>0</v>
      </c>
      <c r="F7" s="34">
        <v>10</v>
      </c>
    </row>
    <row r="8" spans="2:6" s="11" customFormat="1" ht="15" x14ac:dyDescent="0.25">
      <c r="B8" s="19" t="s">
        <v>43</v>
      </c>
      <c r="C8" s="20">
        <v>4</v>
      </c>
      <c r="D8" s="34"/>
      <c r="E8" s="34"/>
      <c r="F8" s="34">
        <v>30</v>
      </c>
    </row>
    <row r="9" spans="2:6" s="11" customFormat="1" ht="15" x14ac:dyDescent="0.25">
      <c r="B9" s="21" t="s">
        <v>66</v>
      </c>
      <c r="C9" s="20">
        <v>5</v>
      </c>
      <c r="D9" s="35">
        <f>SUM(D5:D8)</f>
        <v>265</v>
      </c>
      <c r="E9" s="35">
        <f t="shared" ref="E9:F9" si="0">SUM(E5:E8)</f>
        <v>95</v>
      </c>
      <c r="F9" s="35">
        <f t="shared" si="0"/>
        <v>155</v>
      </c>
    </row>
    <row r="10" spans="2:6" s="11" customFormat="1" ht="15" x14ac:dyDescent="0.25">
      <c r="B10" s="19" t="s">
        <v>62</v>
      </c>
      <c r="C10" s="20">
        <v>6</v>
      </c>
      <c r="D10" s="34"/>
      <c r="E10" s="34">
        <v>5</v>
      </c>
      <c r="F10" s="34">
        <v>5</v>
      </c>
    </row>
    <row r="11" spans="2:6" s="11" customFormat="1" ht="15" x14ac:dyDescent="0.25">
      <c r="B11" s="19" t="s">
        <v>46</v>
      </c>
      <c r="C11" s="20">
        <v>4</v>
      </c>
      <c r="D11" s="34">
        <v>170</v>
      </c>
      <c r="E11" s="34">
        <v>200</v>
      </c>
      <c r="F11" s="34">
        <v>120</v>
      </c>
    </row>
    <row r="12" spans="2:6" s="11" customFormat="1" ht="15" x14ac:dyDescent="0.25">
      <c r="B12" s="19" t="s">
        <v>36</v>
      </c>
      <c r="C12" s="20">
        <v>8</v>
      </c>
      <c r="D12" s="34">
        <v>50</v>
      </c>
      <c r="E12" s="34">
        <v>7</v>
      </c>
      <c r="F12" s="34">
        <v>10</v>
      </c>
    </row>
    <row r="13" spans="2:6" s="11" customFormat="1" ht="15" x14ac:dyDescent="0.25">
      <c r="B13" s="19" t="s">
        <v>47</v>
      </c>
      <c r="C13" s="20">
        <v>9</v>
      </c>
      <c r="D13" s="34">
        <v>850</v>
      </c>
      <c r="E13" s="34">
        <v>700</v>
      </c>
      <c r="F13" s="34">
        <v>475</v>
      </c>
    </row>
    <row r="14" spans="2:6" s="11" customFormat="1" ht="15" x14ac:dyDescent="0.25">
      <c r="B14" s="19" t="s">
        <v>48</v>
      </c>
      <c r="C14" s="20">
        <v>10</v>
      </c>
      <c r="D14" s="34"/>
      <c r="E14" s="34"/>
      <c r="F14" s="34">
        <v>80</v>
      </c>
    </row>
    <row r="15" spans="2:6" s="11" customFormat="1" ht="30" x14ac:dyDescent="0.25">
      <c r="B15" s="43" t="s">
        <v>49</v>
      </c>
      <c r="C15" s="20">
        <v>11</v>
      </c>
      <c r="D15" s="34">
        <v>1200</v>
      </c>
      <c r="E15" s="34">
        <v>800</v>
      </c>
      <c r="F15" s="34">
        <v>500</v>
      </c>
    </row>
    <row r="16" spans="2:6" s="11" customFormat="1" ht="30" x14ac:dyDescent="0.25">
      <c r="B16" s="44" t="s">
        <v>67</v>
      </c>
      <c r="C16" s="20">
        <v>12</v>
      </c>
      <c r="D16" s="35">
        <f>SUM(D10:D15)</f>
        <v>2270</v>
      </c>
      <c r="E16" s="35">
        <f t="shared" ref="E16:F16" si="1">SUM(E10:E15)</f>
        <v>1712</v>
      </c>
      <c r="F16" s="35">
        <f t="shared" si="1"/>
        <v>1190</v>
      </c>
    </row>
    <row r="17" spans="2:8" s="11" customFormat="1" ht="15" x14ac:dyDescent="0.25">
      <c r="B17" s="19" t="s">
        <v>51</v>
      </c>
      <c r="C17" s="20" t="s">
        <v>13</v>
      </c>
      <c r="D17" s="34">
        <v>815</v>
      </c>
      <c r="E17" s="34">
        <v>1400</v>
      </c>
      <c r="F17" s="34">
        <v>900</v>
      </c>
    </row>
    <row r="18" spans="2:8" s="13" customFormat="1" ht="15" x14ac:dyDescent="0.25">
      <c r="B18" s="21" t="s">
        <v>68</v>
      </c>
      <c r="C18" s="20" t="s">
        <v>12</v>
      </c>
      <c r="D18" s="35">
        <f>SUM(D9+D16+D17)</f>
        <v>3350</v>
      </c>
      <c r="E18" s="35">
        <f t="shared" ref="E18:F18" si="2">SUM(E9+E16+E17)</f>
        <v>3207</v>
      </c>
      <c r="F18" s="35">
        <f t="shared" si="2"/>
        <v>2245</v>
      </c>
      <c r="H18" s="41"/>
    </row>
    <row r="19" spans="2:8" s="11" customFormat="1" ht="15" x14ac:dyDescent="0.25">
      <c r="B19" s="19" t="s">
        <v>50</v>
      </c>
      <c r="C19" s="20" t="s">
        <v>11</v>
      </c>
      <c r="D19" s="34">
        <v>100</v>
      </c>
      <c r="E19" s="34">
        <v>72</v>
      </c>
      <c r="F19" s="34">
        <v>80</v>
      </c>
      <c r="H19" s="41"/>
    </row>
    <row r="20" spans="2:8" s="11" customFormat="1" ht="15" x14ac:dyDescent="0.25">
      <c r="B20" s="19" t="s">
        <v>52</v>
      </c>
      <c r="C20" s="20" t="s">
        <v>10</v>
      </c>
      <c r="D20" s="34"/>
      <c r="E20" s="34"/>
      <c r="F20" s="34"/>
      <c r="H20" s="41"/>
    </row>
    <row r="21" spans="2:8" s="11" customFormat="1" ht="15" x14ac:dyDescent="0.25">
      <c r="B21" s="19" t="s">
        <v>63</v>
      </c>
      <c r="C21" s="20">
        <v>17</v>
      </c>
      <c r="D21" s="34"/>
      <c r="E21" s="34"/>
      <c r="F21" s="34"/>
      <c r="H21" s="41"/>
    </row>
    <row r="22" spans="2:8" s="11" customFormat="1" ht="15" x14ac:dyDescent="0.25">
      <c r="B22" s="19" t="s">
        <v>64</v>
      </c>
      <c r="C22" s="20">
        <v>18</v>
      </c>
      <c r="D22" s="34"/>
      <c r="E22" s="34"/>
      <c r="F22" s="34"/>
      <c r="H22" s="41"/>
    </row>
    <row r="23" spans="2:8" s="11" customFormat="1" ht="15" x14ac:dyDescent="0.25">
      <c r="B23" s="19" t="s">
        <v>53</v>
      </c>
      <c r="C23" s="20">
        <v>19</v>
      </c>
      <c r="D23" s="34">
        <v>360</v>
      </c>
      <c r="E23" s="34">
        <v>280</v>
      </c>
      <c r="F23" s="34">
        <v>250</v>
      </c>
      <c r="H23" s="41"/>
    </row>
    <row r="24" spans="2:8" s="11" customFormat="1" ht="15" x14ac:dyDescent="0.25">
      <c r="B24" s="19" t="s">
        <v>54</v>
      </c>
      <c r="C24" s="20">
        <v>20</v>
      </c>
      <c r="D24" s="34"/>
      <c r="E24" s="34"/>
      <c r="F24" s="34"/>
      <c r="H24" s="41"/>
    </row>
    <row r="25" spans="2:8" s="13" customFormat="1" ht="15" x14ac:dyDescent="0.25">
      <c r="B25" s="21" t="s">
        <v>69</v>
      </c>
      <c r="C25" s="20">
        <v>21</v>
      </c>
      <c r="D25" s="35">
        <f>SUM(D19:D24)</f>
        <v>460</v>
      </c>
      <c r="E25" s="35">
        <f t="shared" ref="E25:F25" si="3">SUM(E19:E24)</f>
        <v>352</v>
      </c>
      <c r="F25" s="35">
        <f t="shared" si="3"/>
        <v>330</v>
      </c>
      <c r="H25" s="41"/>
    </row>
    <row r="26" spans="2:8" s="11" customFormat="1" ht="15" x14ac:dyDescent="0.25">
      <c r="B26" s="19" t="s">
        <v>55</v>
      </c>
      <c r="C26" s="20">
        <v>22</v>
      </c>
      <c r="D26" s="34"/>
      <c r="E26" s="34"/>
      <c r="F26" s="34"/>
      <c r="H26" s="41"/>
    </row>
    <row r="27" spans="2:8" s="11" customFormat="1" ht="15" x14ac:dyDescent="0.25">
      <c r="B27" s="19" t="s">
        <v>56</v>
      </c>
      <c r="C27" s="20">
        <v>23</v>
      </c>
      <c r="D27" s="34"/>
      <c r="E27" s="34"/>
      <c r="F27" s="34"/>
      <c r="H27" s="41"/>
    </row>
    <row r="28" spans="2:8" s="11" customFormat="1" ht="15" x14ac:dyDescent="0.25">
      <c r="B28" s="19" t="s">
        <v>57</v>
      </c>
      <c r="C28" s="20">
        <v>24</v>
      </c>
      <c r="D28" s="34"/>
      <c r="E28" s="34"/>
      <c r="F28" s="34"/>
      <c r="H28" s="41"/>
    </row>
    <row r="29" spans="2:8" s="11" customFormat="1" ht="15" x14ac:dyDescent="0.25">
      <c r="B29" s="21" t="s">
        <v>70</v>
      </c>
      <c r="C29" s="20">
        <v>25</v>
      </c>
      <c r="D29" s="35"/>
      <c r="E29" s="35"/>
      <c r="F29" s="35"/>
      <c r="H29" s="41"/>
    </row>
    <row r="30" spans="2:8" s="11" customFormat="1" ht="15" x14ac:dyDescent="0.25">
      <c r="B30" s="19" t="s">
        <v>39</v>
      </c>
      <c r="C30" s="20">
        <v>26</v>
      </c>
      <c r="D30" s="34">
        <v>1600</v>
      </c>
      <c r="E30" s="34">
        <v>1500</v>
      </c>
      <c r="F30" s="34">
        <v>1487</v>
      </c>
      <c r="H30" s="41"/>
    </row>
    <row r="31" spans="2:8" s="11" customFormat="1" ht="15" x14ac:dyDescent="0.25">
      <c r="B31" s="19" t="s">
        <v>58</v>
      </c>
      <c r="C31" s="20">
        <v>27</v>
      </c>
      <c r="D31" s="34"/>
      <c r="E31" s="34"/>
      <c r="F31" s="34"/>
      <c r="H31" s="41"/>
    </row>
    <row r="32" spans="2:8" s="11" customFormat="1" ht="15" x14ac:dyDescent="0.25">
      <c r="B32" s="19" t="s">
        <v>35</v>
      </c>
      <c r="C32" s="20">
        <v>28</v>
      </c>
      <c r="D32" s="34">
        <v>150</v>
      </c>
      <c r="E32" s="34">
        <v>90</v>
      </c>
      <c r="F32" s="34">
        <v>90</v>
      </c>
      <c r="H32" s="41"/>
    </row>
    <row r="33" spans="2:8" s="11" customFormat="1" ht="15" x14ac:dyDescent="0.25">
      <c r="B33" s="19" t="s">
        <v>59</v>
      </c>
      <c r="C33" s="20">
        <v>29</v>
      </c>
      <c r="D33" s="34"/>
      <c r="E33" s="34"/>
      <c r="F33" s="34"/>
      <c r="H33" s="41"/>
    </row>
    <row r="34" spans="2:8" s="11" customFormat="1" ht="15" x14ac:dyDescent="0.25">
      <c r="B34" s="19" t="s">
        <v>60</v>
      </c>
      <c r="C34" s="20">
        <v>30</v>
      </c>
      <c r="D34" s="34">
        <v>250</v>
      </c>
      <c r="E34" s="34">
        <v>50</v>
      </c>
      <c r="F34" s="34">
        <v>300</v>
      </c>
      <c r="H34" s="41"/>
    </row>
    <row r="35" spans="2:8" s="11" customFormat="1" ht="15" x14ac:dyDescent="0.25">
      <c r="B35" s="19" t="s">
        <v>65</v>
      </c>
      <c r="C35" s="20"/>
      <c r="D35" s="34">
        <v>1350</v>
      </c>
      <c r="E35" s="34">
        <v>800</v>
      </c>
      <c r="F35" s="34">
        <v>800</v>
      </c>
      <c r="H35" s="41"/>
    </row>
    <row r="36" spans="2:8" s="12" customFormat="1" ht="15" x14ac:dyDescent="0.25">
      <c r="B36" s="21" t="s">
        <v>71</v>
      </c>
      <c r="C36" s="20">
        <v>32</v>
      </c>
      <c r="D36" s="35">
        <f>SUM(D30:D35)</f>
        <v>3350</v>
      </c>
      <c r="E36" s="35">
        <f t="shared" ref="E36:F36" si="4">SUM(E30:E35)</f>
        <v>2440</v>
      </c>
      <c r="F36" s="35">
        <f t="shared" si="4"/>
        <v>2677</v>
      </c>
      <c r="H36" s="41"/>
    </row>
    <row r="37" spans="2:8" s="11" customFormat="1" ht="15" x14ac:dyDescent="0.25">
      <c r="B37" s="19" t="s">
        <v>34</v>
      </c>
      <c r="C37" s="20">
        <v>33</v>
      </c>
      <c r="D37" s="34">
        <v>30</v>
      </c>
      <c r="E37" s="34">
        <v>80</v>
      </c>
      <c r="F37" s="34">
        <v>50</v>
      </c>
      <c r="H37" s="41"/>
    </row>
    <row r="38" spans="2:8" s="11" customFormat="1" ht="15" x14ac:dyDescent="0.25">
      <c r="B38" s="19" t="s">
        <v>33</v>
      </c>
      <c r="C38" s="20">
        <v>34</v>
      </c>
      <c r="D38" s="34">
        <v>250</v>
      </c>
      <c r="E38" s="34"/>
      <c r="F38" s="34"/>
      <c r="H38" s="41"/>
    </row>
    <row r="39" spans="2:8" s="12" customFormat="1" ht="15" x14ac:dyDescent="0.25">
      <c r="B39" s="21" t="s">
        <v>72</v>
      </c>
      <c r="C39" s="20">
        <v>35</v>
      </c>
      <c r="D39" s="35">
        <f>SUM(D37:D38)</f>
        <v>280</v>
      </c>
      <c r="E39" s="35">
        <f t="shared" ref="E39:F39" si="5">SUM(E37:E38)</f>
        <v>80</v>
      </c>
      <c r="F39" s="35">
        <f t="shared" si="5"/>
        <v>50</v>
      </c>
      <c r="H39" s="41"/>
    </row>
    <row r="40" spans="2:8" s="11" customFormat="1" ht="15" x14ac:dyDescent="0.25">
      <c r="B40" s="19" t="s">
        <v>73</v>
      </c>
      <c r="C40" s="20">
        <v>36</v>
      </c>
      <c r="D40" s="34">
        <v>3850</v>
      </c>
      <c r="E40" s="34">
        <v>1848</v>
      </c>
      <c r="F40" s="34">
        <v>1400</v>
      </c>
      <c r="H40" s="41"/>
    </row>
    <row r="41" spans="2:8" s="11" customFormat="1" ht="15" x14ac:dyDescent="0.25">
      <c r="B41" s="19" t="s">
        <v>74</v>
      </c>
      <c r="C41" s="20">
        <v>37</v>
      </c>
      <c r="D41" s="34"/>
      <c r="E41" s="34">
        <v>188</v>
      </c>
      <c r="F41" s="34"/>
      <c r="H41" s="41"/>
    </row>
    <row r="42" spans="2:8" s="11" customFormat="1" ht="15" x14ac:dyDescent="0.25">
      <c r="B42" s="19" t="s">
        <v>75</v>
      </c>
      <c r="C42" s="20">
        <v>38</v>
      </c>
      <c r="D42" s="34"/>
      <c r="E42" s="34"/>
      <c r="F42" s="34"/>
      <c r="H42" s="41"/>
    </row>
    <row r="43" spans="2:8" s="11" customFormat="1" ht="15" x14ac:dyDescent="0.25">
      <c r="B43" s="19" t="s">
        <v>76</v>
      </c>
      <c r="C43" s="20">
        <v>39</v>
      </c>
      <c r="D43" s="34"/>
      <c r="E43" s="34"/>
      <c r="F43" s="34">
        <v>300</v>
      </c>
      <c r="H43" s="41"/>
    </row>
    <row r="44" spans="2:8" s="11" customFormat="1" ht="15" x14ac:dyDescent="0.25">
      <c r="B44" s="19" t="s">
        <v>108</v>
      </c>
      <c r="C44" s="20"/>
      <c r="D44" s="34"/>
      <c r="E44" s="34">
        <v>914</v>
      </c>
      <c r="F44" s="34"/>
      <c r="H44" s="41"/>
    </row>
    <row r="45" spans="2:8" s="12" customFormat="1" ht="30" x14ac:dyDescent="0.25">
      <c r="B45" s="44" t="s">
        <v>77</v>
      </c>
      <c r="C45" s="20">
        <v>41</v>
      </c>
      <c r="D45" s="35">
        <f>SUM(D40:D44)</f>
        <v>3850</v>
      </c>
      <c r="E45" s="35">
        <f t="shared" ref="E45:F45" si="6">SUM(E40:E44)</f>
        <v>2950</v>
      </c>
      <c r="F45" s="35">
        <f t="shared" si="6"/>
        <v>1700</v>
      </c>
      <c r="H45" s="41"/>
    </row>
    <row r="46" spans="2:8" s="12" customFormat="1" ht="30" x14ac:dyDescent="0.25">
      <c r="B46" s="44" t="s">
        <v>78</v>
      </c>
      <c r="C46" s="20">
        <v>42</v>
      </c>
      <c r="D46" s="35">
        <f>D18+D25+D29+D36+D39+D45</f>
        <v>11290</v>
      </c>
      <c r="E46" s="35">
        <f>E18+E25+E29+E36+E39+E45</f>
        <v>9029</v>
      </c>
      <c r="F46" s="35">
        <f>F18+F25+F29+F36+F39+F45</f>
        <v>7002</v>
      </c>
      <c r="H46" s="41"/>
    </row>
    <row r="47" spans="2:8" s="11" customFormat="1" ht="14.25" customHeight="1" x14ac:dyDescent="0.25">
      <c r="B47" s="15" t="s">
        <v>1</v>
      </c>
      <c r="C47" s="20">
        <v>43</v>
      </c>
      <c r="D47" s="34"/>
      <c r="E47" s="36"/>
      <c r="F47" s="34">
        <f t="shared" ref="F47:F50" si="7">SUM(D47:E47)</f>
        <v>0</v>
      </c>
    </row>
    <row r="48" spans="2:8" s="11" customFormat="1" ht="15" x14ac:dyDescent="0.25">
      <c r="B48" s="19" t="s">
        <v>32</v>
      </c>
      <c r="C48" s="20">
        <v>44</v>
      </c>
      <c r="D48" s="35">
        <v>0</v>
      </c>
      <c r="E48" s="34">
        <v>0</v>
      </c>
      <c r="F48" s="34">
        <f t="shared" si="7"/>
        <v>0</v>
      </c>
    </row>
    <row r="49" spans="2:7" s="11" customFormat="1" ht="15" x14ac:dyDescent="0.25">
      <c r="B49" s="23" t="s">
        <v>31</v>
      </c>
      <c r="C49" s="20">
        <v>45</v>
      </c>
      <c r="D49" s="34"/>
      <c r="E49" s="34"/>
      <c r="F49" s="34"/>
    </row>
    <row r="50" spans="2:7" s="11" customFormat="1" ht="15" x14ac:dyDescent="0.25">
      <c r="B50" s="19" t="s">
        <v>30</v>
      </c>
      <c r="C50" s="20">
        <v>46</v>
      </c>
      <c r="D50" s="34"/>
      <c r="E50" s="34">
        <v>0</v>
      </c>
      <c r="F50" s="34">
        <f t="shared" si="7"/>
        <v>0</v>
      </c>
    </row>
    <row r="51" spans="2:7" s="12" customFormat="1" ht="15" x14ac:dyDescent="0.25">
      <c r="B51" s="21" t="s">
        <v>29</v>
      </c>
      <c r="C51" s="20">
        <v>47</v>
      </c>
      <c r="D51" s="35">
        <f>SUM(D48:D50)</f>
        <v>0</v>
      </c>
      <c r="E51" s="35">
        <f t="shared" ref="E51:F51" si="8">SUM(E48:E50)</f>
        <v>0</v>
      </c>
      <c r="F51" s="35">
        <f t="shared" si="8"/>
        <v>0</v>
      </c>
    </row>
    <row r="52" spans="2:7" s="11" customFormat="1" ht="15" x14ac:dyDescent="0.25">
      <c r="B52" s="15"/>
      <c r="C52" s="15"/>
      <c r="D52" s="36"/>
      <c r="E52" s="15"/>
      <c r="F52" s="15"/>
      <c r="G52" s="11">
        <f>SUM(G33:G51)</f>
        <v>0</v>
      </c>
    </row>
    <row r="53" spans="2:7" s="11" customFormat="1" x14ac:dyDescent="0.2"/>
  </sheetData>
  <pageMargins left="0.27" right="0.46" top="0.91874999999999996" bottom="0.39370078740157483" header="0.53" footer="0.23622047244094491"/>
  <pageSetup paperSize="9" scale="70" orientation="portrait" horizontalDpi="360" verticalDpi="144" r:id="rId1"/>
  <headerFooter alignWithMargins="0">
    <oddHeader xml:space="preserve">&amp;C&amp;"-,Félkövér"Költségvetés 2014.
Dologi kiadások&amp;"-,Normál"
</oddHeader>
    <oddFooter>&amp;C&amp;8&amp;P. oldal&amp;R&amp;8&amp;F_&amp;A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4</vt:i4>
      </vt:variant>
    </vt:vector>
  </HeadingPairs>
  <TitlesOfParts>
    <vt:vector size="6" baseType="lpstr">
      <vt:lpstr>Személyi </vt:lpstr>
      <vt:lpstr>Dologi</vt:lpstr>
      <vt:lpstr>Dologi!Nyomtatási_cím</vt:lpstr>
      <vt:lpstr>'Személyi '!Nyomtatási_cím</vt:lpstr>
      <vt:lpstr>Dologi!Nyomtatási_terület</vt:lpstr>
      <vt:lpstr>'Személyi '!Nyomtatási_terület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BERENTE10</dc:creator>
  <cp:lastModifiedBy>BERENTE06</cp:lastModifiedBy>
  <cp:lastPrinted>2015-01-15T10:34:59Z</cp:lastPrinted>
  <dcterms:created xsi:type="dcterms:W3CDTF">2012-09-11T07:25:07Z</dcterms:created>
  <dcterms:modified xsi:type="dcterms:W3CDTF">2015-01-16T13:29:31Z</dcterms:modified>
</cp:coreProperties>
</file>